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nlomeg\Desktop\LIZETH OME\GESTION DE CARTERAS 2025\3. CARTERAS PENDIENTES JUNIO 2025\CARTERAS PENDIENTES POR CONTESTAR\NIT 805019877_ENDOCIRUJANOS LTDA\"/>
    </mc:Choice>
  </mc:AlternateContent>
  <xr:revisionPtr revIDLastSave="0" documentId="13_ncr:1_{6CF28F89-3937-4714-96AA-A0920595A16F}" xr6:coauthVersionLast="47" xr6:coauthVersionMax="47" xr10:uidLastSave="{00000000-0000-0000-0000-000000000000}"/>
  <bookViews>
    <workbookView xWindow="-110" yWindow="-110" windowWidth="19420" windowHeight="11500" firstSheet="2" activeTab="4" xr2:uid="{00000000-000D-0000-FFFF-FFFF00000000}"/>
  </bookViews>
  <sheets>
    <sheet name="09 DE JUNIO" sheetId="1" state="hidden" r:id="rId1"/>
    <sheet name="10 DE JUNIO" sheetId="3" state="hidden" r:id="rId2"/>
    <sheet name="INFO IPS" sheetId="4" r:id="rId3"/>
    <sheet name="ESTADO CADA FACT" sheetId="5" r:id="rId4"/>
    <sheet name="FOR-CSA-018" sheetId="6" r:id="rId5"/>
    <sheet name="CIRCULAR 030" sheetId="7" r:id="rId6"/>
  </sheets>
  <externalReferences>
    <externalReference r:id="rId7"/>
    <externalReference r:id="rId8"/>
    <externalReference r:id="rId9"/>
  </externalReferences>
  <definedNames>
    <definedName name="_xlnm._FilterDatabase" localSheetId="3" hidden="1">'ESTADO CADA FACT'!$A$2:$BU$9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7" l="1"/>
  <c r="C32" i="7"/>
  <c r="G31" i="7"/>
  <c r="C31" i="7"/>
  <c r="G30" i="7"/>
  <c r="C30" i="7"/>
  <c r="I23" i="7"/>
  <c r="H23" i="7"/>
  <c r="I22" i="7"/>
  <c r="H22" i="7"/>
  <c r="I21" i="7"/>
  <c r="H21" i="7"/>
  <c r="I20" i="7"/>
  <c r="H20" i="7"/>
  <c r="I19" i="7"/>
  <c r="H19" i="7"/>
  <c r="I18" i="7"/>
  <c r="H18" i="7"/>
  <c r="C9" i="7"/>
  <c r="I30" i="6"/>
  <c r="H30" i="6"/>
  <c r="I28" i="6"/>
  <c r="H28" i="6"/>
  <c r="I25" i="6"/>
  <c r="H25" i="6"/>
  <c r="H32" i="6" s="1"/>
  <c r="H33" i="6" s="1"/>
  <c r="C12" i="7"/>
  <c r="C11" i="7"/>
  <c r="I17" i="7" l="1"/>
  <c r="H17" i="7"/>
  <c r="I32" i="6"/>
  <c r="I33" i="6" s="1"/>
  <c r="H24" i="7"/>
  <c r="I24" i="7"/>
  <c r="X1" i="5"/>
  <c r="L2" i="5"/>
  <c r="AY1" i="5"/>
  <c r="AX1" i="5"/>
  <c r="AW1" i="5"/>
  <c r="AV1" i="5"/>
  <c r="AU1" i="5"/>
  <c r="AT1" i="5"/>
  <c r="AS1" i="5"/>
  <c r="AR1" i="5"/>
  <c r="AQ1" i="5"/>
  <c r="AJ1" i="5"/>
  <c r="AI1" i="5"/>
  <c r="AH1" i="5"/>
  <c r="AC1" i="5"/>
  <c r="AB1" i="5"/>
  <c r="AA1" i="5"/>
  <c r="Z1" i="5"/>
  <c r="Y1" i="5"/>
  <c r="W1" i="5"/>
  <c r="V1" i="5"/>
  <c r="M1" i="5"/>
  <c r="J1" i="5"/>
  <c r="I1" i="5"/>
  <c r="Q17" i="4"/>
  <c r="AZ1" i="5" l="1"/>
  <c r="K1" i="5"/>
  <c r="I14" i="4"/>
  <c r="M14" i="4" s="1"/>
  <c r="I15" i="4"/>
  <c r="M15" i="4" s="1"/>
  <c r="R9" i="4"/>
  <c r="R10" i="4"/>
  <c r="R11" i="4" s="1"/>
  <c r="R12" i="4" s="1"/>
  <c r="R13" i="4" s="1"/>
  <c r="R14" i="4" s="1"/>
  <c r="R15" i="4" s="1"/>
  <c r="Q16" i="4"/>
  <c r="Q18" i="4" s="1"/>
  <c r="R18" i="4" s="1"/>
  <c r="I10" i="4"/>
  <c r="M10" i="4" s="1"/>
  <c r="I11" i="4"/>
  <c r="M11" i="4" s="1"/>
  <c r="I12" i="4"/>
  <c r="M12" i="4" s="1"/>
  <c r="I13" i="4"/>
  <c r="M13" i="4" s="1"/>
  <c r="I9" i="4"/>
  <c r="M9" i="4" s="1"/>
  <c r="I12" i="3"/>
  <c r="M12" i="3" s="1"/>
  <c r="Q12" i="3" s="1"/>
  <c r="I13" i="3"/>
  <c r="M13" i="3"/>
  <c r="Q13" i="3"/>
  <c r="I14" i="3"/>
  <c r="M14" i="3" s="1"/>
  <c r="Q14" i="3" s="1"/>
  <c r="I15" i="3"/>
  <c r="M15" i="3" s="1"/>
  <c r="Q15" i="3" s="1"/>
  <c r="I16" i="3"/>
  <c r="M16" i="3" s="1"/>
  <c r="Q16" i="3" s="1"/>
  <c r="I17" i="3"/>
  <c r="M17" i="3" s="1"/>
  <c r="Q17" i="3" s="1"/>
  <c r="I18" i="3"/>
  <c r="M18" i="3"/>
  <c r="Q18" i="3"/>
  <c r="I19" i="3"/>
  <c r="I20" i="3"/>
  <c r="I21" i="3"/>
  <c r="M21" i="3"/>
  <c r="Q21" i="3"/>
  <c r="I22" i="3"/>
  <c r="M22" i="3"/>
  <c r="Q22" i="3"/>
  <c r="I23" i="3"/>
  <c r="M23" i="3" s="1"/>
  <c r="Q23" i="3" s="1"/>
  <c r="I24" i="3"/>
  <c r="M24" i="3" s="1"/>
  <c r="Q24" i="3" s="1"/>
  <c r="I25" i="3"/>
  <c r="M25" i="3"/>
  <c r="Q25" i="3"/>
  <c r="I11" i="3"/>
  <c r="M11" i="3" s="1"/>
  <c r="M19" i="3"/>
  <c r="Q19" i="3"/>
  <c r="M20" i="3"/>
  <c r="Q20" i="3"/>
  <c r="I10" i="3"/>
  <c r="M10" i="3"/>
  <c r="Q10" i="3"/>
  <c r="R10" i="3" s="1"/>
  <c r="R11" i="3" s="1"/>
  <c r="Q27" i="3"/>
  <c r="I11" i="1"/>
  <c r="L11" i="1"/>
  <c r="I12" i="1"/>
  <c r="L12" i="1"/>
  <c r="I13" i="1"/>
  <c r="L13" i="1"/>
  <c r="I14" i="1"/>
  <c r="L14" i="1"/>
  <c r="I15" i="1"/>
  <c r="L15" i="1"/>
  <c r="P15" i="1" s="1"/>
  <c r="I16" i="1"/>
  <c r="L16" i="1"/>
  <c r="P16" i="1" s="1"/>
  <c r="I10" i="1"/>
  <c r="L10" i="1"/>
  <c r="P10" i="1" s="1"/>
  <c r="P11" i="1"/>
  <c r="P12" i="1"/>
  <c r="P13" i="1"/>
  <c r="P14" i="1"/>
  <c r="P18" i="1" s="1"/>
  <c r="Q10" i="1" l="1"/>
  <c r="Q11" i="1" s="1"/>
  <c r="Q12" i="1" s="1"/>
  <c r="Q13" i="1" s="1"/>
  <c r="Q14" i="1" s="1"/>
  <c r="Q15" i="1" s="1"/>
  <c r="Q16" i="1" s="1"/>
  <c r="P17" i="1"/>
  <c r="Q18" i="1" s="1"/>
  <c r="Q26" i="3"/>
  <c r="R27" i="3"/>
  <c r="R12" i="3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17" i="4"/>
  <c r="R16" i="4"/>
  <c r="R26" i="3" l="1"/>
  <c r="Q28" i="3"/>
  <c r="R28" i="3" s="1"/>
  <c r="P19" i="1"/>
  <c r="Q19" i="1" s="1"/>
  <c r="Q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 Niif</author>
  </authors>
  <commentList>
    <comment ref="L1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aux Niif:</t>
        </r>
        <r>
          <rPr>
            <sz val="9"/>
            <color indexed="81"/>
            <rFont val="Tahoma"/>
            <family val="2"/>
          </rPr>
          <t xml:space="preserve">
NOTA 42</t>
        </r>
      </text>
    </comment>
  </commentList>
</comments>
</file>

<file path=xl/sharedStrings.xml><?xml version="1.0" encoding="utf-8"?>
<sst xmlns="http://schemas.openxmlformats.org/spreadsheetml/2006/main" count="370" uniqueCount="178">
  <si>
    <t>ENDOCIRUJANOS LTDA</t>
  </si>
  <si>
    <t>DIRECCION FINANCIERA</t>
  </si>
  <si>
    <t>ESTADO DE CARTERA</t>
  </si>
  <si>
    <t>PREFIJO FACTURA</t>
  </si>
  <si>
    <t>Nº FACTURA</t>
  </si>
  <si>
    <t>MES FACTURADO</t>
  </si>
  <si>
    <t>FECHA RADICADO</t>
  </si>
  <si>
    <t>ESTADO</t>
  </si>
  <si>
    <t>VALOR BRUTO FACTURA</t>
  </si>
  <si>
    <t>COPAGOS</t>
  </si>
  <si>
    <t>CUOTAS MODERADORAS</t>
  </si>
  <si>
    <t>VALOR NETO FACTURA</t>
  </si>
  <si>
    <t>RETEFUENTE</t>
  </si>
  <si>
    <t>ICA</t>
  </si>
  <si>
    <t>TOTAL A PAGAR</t>
  </si>
  <si>
    <t>SALDO DEUDA ACUMULADO</t>
  </si>
  <si>
    <t>TOTAL CARTERA</t>
  </si>
  <si>
    <t>VENCIDA</t>
  </si>
  <si>
    <t>CORRIENTE</t>
  </si>
  <si>
    <t>Elaborado por:</t>
  </si>
  <si>
    <t>LUZ AMANDA PORTILLA</t>
  </si>
  <si>
    <t>Auxiliar de Facturación y Cartera</t>
  </si>
  <si>
    <t>Direccion Financiera</t>
  </si>
  <si>
    <t>FECHA PAGO</t>
  </si>
  <si>
    <t>VALOR CONSIGNADO</t>
  </si>
  <si>
    <t>VALOR AFECTADO</t>
  </si>
  <si>
    <t>SALDO</t>
  </si>
  <si>
    <t>CF</t>
  </si>
  <si>
    <t>Corriente</t>
  </si>
  <si>
    <t>AL 09 JUNIO DE 2020</t>
  </si>
  <si>
    <t>FC</t>
  </si>
  <si>
    <t>Al dia</t>
  </si>
  <si>
    <t>ESTADO AL MOMENTO DE PAGO</t>
  </si>
  <si>
    <t>NO CANCELADA</t>
  </si>
  <si>
    <t>COOMEVA EPS</t>
  </si>
  <si>
    <t>Mas de 120 dias de vencimiento</t>
  </si>
  <si>
    <t>Cancelada en tiempo corriente</t>
  </si>
  <si>
    <t>Cancelada entre 1 a 30 dias de vencida</t>
  </si>
  <si>
    <t>COLMEDICA</t>
  </si>
  <si>
    <t>AL 10 DE JUNIO DE 2020</t>
  </si>
  <si>
    <t>CANCELADA</t>
  </si>
  <si>
    <t>GLOSA</t>
  </si>
  <si>
    <t>ENDOCIRUJANOS SAS</t>
  </si>
  <si>
    <t>COMFENALCO VALLE EPS</t>
  </si>
  <si>
    <t>Entre 1 y 30 dias de vencimiento</t>
  </si>
  <si>
    <t>Entre 30 y 60 dias de vencimiento</t>
  </si>
  <si>
    <t>Entre 90 y 120 dias de vencimiento</t>
  </si>
  <si>
    <t>AL 17 JUNIO DE 2025</t>
  </si>
  <si>
    <t>FECR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</si>
  <si>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</si>
  <si>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</si>
  <si>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</si>
  <si>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</si>
  <si>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</si>
  <si>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</si>
  <si>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</si>
  <si>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</si>
  <si>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</si>
  <si>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</si>
  <si>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</si>
  <si>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</si>
  <si>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</si>
  <si>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</si>
  <si>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</si>
  <si>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</si>
  <si>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</si>
  <si>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</si>
  <si>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</si>
  <si>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</si>
  <si>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</si>
  <si>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</si>
  <si>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</si>
  <si>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</si>
  <si>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</si>
  <si>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</si>
  <si>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</si>
  <si>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</si>
  <si>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</si>
  <si>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</si>
  <si>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</si>
  <si>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</si>
  <si>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</si>
  <si>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</si>
  <si>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</si>
  <si>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</si>
  <si>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</si>
  <si>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</si>
  <si>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</si>
  <si>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</si>
  <si>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</si>
  <si>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</si>
  <si>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</si>
  <si>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</si>
  <si>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</si>
  <si>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</si>
  <si>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</si>
  <si>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</si>
  <si>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</si>
  <si>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</si>
  <si>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</si>
  <si>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</si>
  <si>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</si>
  <si>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</si>
  <si>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FECR9899</t>
  </si>
  <si>
    <t>805019877_FECR9899</t>
  </si>
  <si>
    <t>Finalizada</t>
  </si>
  <si>
    <t>se levanta glosa por parte de la EPS, se valida autorizacion |se levanta glosa se validan soportes y fechas de prestacion</t>
  </si>
  <si>
    <t>Acta Conciliacion N°348</t>
  </si>
  <si>
    <t>Consultas ambulatorias | Procedimientos terapéuticos ambulatorios</t>
  </si>
  <si>
    <t>CMSSV-083</t>
  </si>
  <si>
    <t>FECR11905</t>
  </si>
  <si>
    <t>805019877_FECR11905</t>
  </si>
  <si>
    <t>Angie Lizeth Rodriguez Garcia</t>
  </si>
  <si>
    <t>Consultas ambulatorias | Exámenes de laboratorio, imágenes y otras ayudas diagnósticas ambulatorias</t>
  </si>
  <si>
    <t>FECR12148</t>
  </si>
  <si>
    <t>805019877_FECR12148</t>
  </si>
  <si>
    <t>Ramiro Cortes Salazar</t>
  </si>
  <si>
    <t>FECR12153</t>
  </si>
  <si>
    <t>805019877_FECR12153</t>
  </si>
  <si>
    <t>Factura Pendiente por Programacion de Pago</t>
  </si>
  <si>
    <t>FECR12026</t>
  </si>
  <si>
    <t>805019877_FECR12026</t>
  </si>
  <si>
    <t>Para respuesta prestador</t>
  </si>
  <si>
    <t>SE GLOSA 16.400, SEGUN LA AUTORIZACION 122300694927 TIENE UN COBRO DE UNA COUTA MODERADORA, PERO NO SE EVIDENCIA EL DESCUENTO EN EL DETALLE DE CARGOS</t>
  </si>
  <si>
    <t>AUTORIZACION</t>
  </si>
  <si>
    <t>Ambulatorio</t>
  </si>
  <si>
    <t>FECR12073</t>
  </si>
  <si>
    <t>805019877_FECR12073</t>
  </si>
  <si>
    <t>Factura Glosa Pendiente por Contestar Ips</t>
  </si>
  <si>
    <t>SE GLOSA 242300, SEGUN LA AUTORIZACION 1223000774520 COLONOSCOPIA TOTAL DEL PACIENTE LUZ MARINA FRANCO TELLEZ CC 31284461, POR PARTE DE PERTINENCIA MEDICA ESTA INMERSA EN EL PROCEDIMIENTO DIAGNOSTICO Y TERAPEUTICO HACE PARTE DE POLIPECTOMIA  ENDOSCOPICA DE RECTO SE ENCUENTA EN LA AUTORIZACION 122300751855</t>
  </si>
  <si>
    <t>SE GLOSA 242300, SEGUN LA AUTORIZACION 1223000774520 COLONOSCOPIA TOTAL DEL PACIENTE LUZ MARINA FRANCO TELLEZ CC 31284461, POR PARTE DE PERTINENCIA MEDICA ESTA INMERSA EN EL PROCEDIMIENTO DIAGNOSTICO Y TERAPEUTICO HACE PARTE DE POLIPECTOMIA ENDOSCOPICA DE RECTO SE ENCUENTA EN LA AUTORIZACION 122300751855</t>
  </si>
  <si>
    <t>PERTINENCIA MEDICA</t>
  </si>
  <si>
    <t>FECR12228</t>
  </si>
  <si>
    <t>805019877_FECR12228</t>
  </si>
  <si>
    <t>Factura en Proceso Interno</t>
  </si>
  <si>
    <t>Para validar auditoría automatica</t>
  </si>
  <si>
    <t>Los cargos relacionados presentan diferencias con los valores pactados</t>
  </si>
  <si>
    <t>Factura pendiente en programacion de pago</t>
  </si>
  <si>
    <t>Transferencia</t>
  </si>
  <si>
    <t>Factura Pendiente por Programacion de Pago-Glosa Pendiente por Contestar IPS</t>
  </si>
  <si>
    <t>FOR-CSA-018</t>
  </si>
  <si>
    <t>HOJA 1 DE 1</t>
  </si>
  <si>
    <t>RESUMEN DE CARTERA REVISADA POR LA EPS</t>
  </si>
  <si>
    <t>VERSION 2</t>
  </si>
  <si>
    <t>Con Corte al dia: 28/02/2025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</si>
  <si>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</si>
  <si>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</si>
  <si>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</si>
  <si>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</si>
  <si>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</si>
  <si>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</si>
  <si>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</si>
  <si>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</si>
  <si>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</si>
  <si>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</si>
  <si>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</si>
  <si>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</si>
  <si>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</si>
  <si>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</si>
  <si>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</si>
  <si>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</si>
  <si>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 xml:space="preserve">Lizeth Ome 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</si>
  <si>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</si>
  <si>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</si>
  <si>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</si>
  <si>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</si>
  <si>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</si>
  <si>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</si>
  <si>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</si>
  <si>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</si>
  <si>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</si>
  <si>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</si>
  <si>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</si>
  <si>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28 2025</t>
  </si>
  <si>
    <t>Señores : ENDOCIRUJANOS LTDA</t>
  </si>
  <si>
    <t>NIT: 805019877</t>
  </si>
  <si>
    <t>A continuacion me permito remitir nuestra respuesta al estado de cartera presentado en la fecha: 17/06/2025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</si>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</sst>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;[Red]&quot;$&quot;\ #,##0.00"/>
    <numFmt numFmtId="165" formatCode="&quot;$&quot;\ #,##0;[Red]&quot;$&quot;\ #,##0"/>
    <numFmt numFmtId="166" formatCode="_-&quot;$&quot;\ * #,##0_-;\-&quot;$&quot;\ * #,##0_-;_-&quot;$&quot;\ * &quot;-&quot;??_-;_-@_-"/>
    <numFmt numFmtId="167" formatCode="&quot;$&quot;\ #,##0"/>
    <numFmt numFmtId="168" formatCode="_-&quot;€&quot;\ * #,##0_-;\-&quot;€&quot;\ * #,##0_-;_-&quot;€&quot;\ * &quot;-&quot;??_-;_-@_-"/>
    <numFmt numFmtId="169" formatCode="[$-240A]d&quot; de &quot;mmmm&quot; de &quot;yyyy;@"/>
    <numFmt numFmtId="170" formatCode="[$$-240A]\ #,##0;\-[$$-240A]\ #,##0"/>
    <numFmt numFmtId="171" formatCode="_-* #,##0_-;\-* #,##0_-;_-* &quot;-&quot;??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25" applyNumberFormat="0" applyAlignment="0" applyProtection="0"/>
    <xf numFmtId="0" fontId="27" fillId="14" borderId="26" applyNumberFormat="0" applyAlignment="0" applyProtection="0"/>
    <xf numFmtId="0" fontId="28" fillId="14" borderId="25" applyNumberFormat="0" applyAlignment="0" applyProtection="0"/>
    <xf numFmtId="0" fontId="29" fillId="0" borderId="27" applyNumberFormat="0" applyFill="0" applyAlignment="0" applyProtection="0"/>
    <xf numFmtId="0" fontId="30" fillId="15" borderId="28" applyNumberFormat="0" applyAlignment="0" applyProtection="0"/>
    <xf numFmtId="0" fontId="31" fillId="0" borderId="0" applyNumberFormat="0" applyFill="0" applyBorder="0" applyAlignment="0" applyProtection="0"/>
    <xf numFmtId="0" fontId="1" fillId="16" borderId="29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30" applyNumberFormat="0" applyFill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44" fontId="3" fillId="0" borderId="5" xfId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9" fontId="6" fillId="3" borderId="6" xfId="2" applyFont="1" applyFill="1" applyBorder="1" applyAlignment="1">
      <alignment horizontal="center" vertical="center" wrapText="1"/>
    </xf>
    <xf numFmtId="165" fontId="6" fillId="4" borderId="8" xfId="0" applyNumberFormat="1" applyFont="1" applyFill="1" applyBorder="1" applyAlignment="1">
      <alignment horizontal="right" vertical="center"/>
    </xf>
    <xf numFmtId="0" fontId="7" fillId="0" borderId="0" xfId="0" applyFont="1"/>
    <xf numFmtId="165" fontId="6" fillId="2" borderId="3" xfId="0" applyNumberFormat="1" applyFont="1" applyFill="1" applyBorder="1" applyAlignment="1">
      <alignment horizontal="right" vertical="center"/>
    </xf>
    <xf numFmtId="9" fontId="6" fillId="2" borderId="4" xfId="2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4" fontId="3" fillId="0" borderId="2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9" fontId="6" fillId="0" borderId="14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8" fillId="0" borderId="15" xfId="2" applyFont="1" applyFill="1" applyBorder="1" applyAlignment="1">
      <alignment horizontal="center" vertical="center" wrapText="1"/>
    </xf>
    <xf numFmtId="9" fontId="6" fillId="4" borderId="9" xfId="2" applyFont="1" applyFill="1" applyBorder="1" applyAlignment="1">
      <alignment horizontal="center" vertical="center" wrapText="1"/>
    </xf>
    <xf numFmtId="44" fontId="3" fillId="0" borderId="16" xfId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7" fontId="3" fillId="0" borderId="17" xfId="0" applyNumberFormat="1" applyFont="1" applyBorder="1" applyAlignment="1">
      <alignment horizontal="center"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165" fontId="6" fillId="2" borderId="17" xfId="0" applyNumberFormat="1" applyFont="1" applyFill="1" applyBorder="1" applyAlignment="1">
      <alignment horizontal="right" vertical="center"/>
    </xf>
    <xf numFmtId="9" fontId="6" fillId="2" borderId="18" xfId="2" applyFont="1" applyFill="1" applyBorder="1" applyAlignment="1">
      <alignment horizontal="center" vertical="center" wrapText="1"/>
    </xf>
    <xf numFmtId="44" fontId="11" fillId="0" borderId="16" xfId="1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" fontId="11" fillId="0" borderId="17" xfId="0" applyNumberFormat="1" applyFont="1" applyBorder="1" applyAlignment="1">
      <alignment horizontal="center" vertical="center" wrapText="1"/>
    </xf>
    <xf numFmtId="14" fontId="11" fillId="0" borderId="17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right" vertical="center"/>
    </xf>
    <xf numFmtId="165" fontId="11" fillId="0" borderId="17" xfId="0" applyNumberFormat="1" applyFont="1" applyBorder="1" applyAlignment="1">
      <alignment horizontal="right" vertical="center" wrapText="1"/>
    </xf>
    <xf numFmtId="165" fontId="12" fillId="0" borderId="17" xfId="0" applyNumberFormat="1" applyFont="1" applyBorder="1" applyAlignment="1">
      <alignment horizontal="right" vertical="center"/>
    </xf>
    <xf numFmtId="0" fontId="11" fillId="0" borderId="16" xfId="0" applyFont="1" applyBorder="1" applyAlignment="1">
      <alignment horizontal="center" vertical="center" wrapText="1"/>
    </xf>
    <xf numFmtId="165" fontId="13" fillId="0" borderId="17" xfId="0" applyNumberFormat="1" applyFont="1" applyBorder="1" applyAlignment="1">
      <alignment horizontal="right" vertical="center"/>
    </xf>
    <xf numFmtId="14" fontId="13" fillId="0" borderId="17" xfId="0" applyNumberFormat="1" applyFont="1" applyBorder="1" applyAlignment="1">
      <alignment horizontal="center" vertical="center" wrapText="1"/>
    </xf>
    <xf numFmtId="165" fontId="13" fillId="0" borderId="17" xfId="0" applyNumberFormat="1" applyFont="1" applyBorder="1" applyAlignment="1">
      <alignment horizontal="right" vertical="center" wrapText="1"/>
    </xf>
    <xf numFmtId="165" fontId="14" fillId="0" borderId="17" xfId="0" applyNumberFormat="1" applyFont="1" applyBorder="1" applyAlignment="1">
      <alignment horizontal="right" vertical="center"/>
    </xf>
    <xf numFmtId="0" fontId="13" fillId="0" borderId="17" xfId="0" applyFont="1" applyBorder="1" applyAlignment="1">
      <alignment horizontal="center" vertical="center" wrapText="1"/>
    </xf>
    <xf numFmtId="17" fontId="13" fillId="0" borderId="17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0" fontId="15" fillId="0" borderId="0" xfId="1" applyNumberFormat="1" applyFont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167" fontId="15" fillId="0" borderId="0" xfId="0" applyNumberFormat="1" applyFont="1" applyAlignment="1">
      <alignment horizontal="center"/>
    </xf>
    <xf numFmtId="167" fontId="1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166" fontId="17" fillId="0" borderId="1" xfId="1" applyNumberFormat="1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166" fontId="17" fillId="4" borderId="1" xfId="1" applyNumberFormat="1" applyFont="1" applyFill="1" applyBorder="1" applyAlignment="1">
      <alignment horizontal="center" vertical="center" wrapText="1"/>
    </xf>
    <xf numFmtId="0" fontId="17" fillId="4" borderId="1" xfId="1" applyNumberFormat="1" applyFont="1" applyFill="1" applyBorder="1" applyAlignment="1">
      <alignment horizontal="center" vertical="center" wrapText="1"/>
    </xf>
    <xf numFmtId="14" fontId="17" fillId="6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166" fontId="17" fillId="6" borderId="1" xfId="1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168" fontId="17" fillId="5" borderId="1" xfId="1" applyNumberFormat="1" applyFont="1" applyFill="1" applyBorder="1" applyAlignment="1">
      <alignment horizontal="center" vertical="center" wrapText="1"/>
    </xf>
    <xf numFmtId="168" fontId="17" fillId="5" borderId="1" xfId="1" applyNumberFormat="1" applyFont="1" applyFill="1" applyBorder="1" applyAlignment="1">
      <alignment horizontal="center" wrapText="1"/>
    </xf>
    <xf numFmtId="0" fontId="17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/>
    </xf>
    <xf numFmtId="0" fontId="15" fillId="9" borderId="1" xfId="0" applyFont="1" applyFill="1" applyBorder="1" applyAlignment="1" applyProtection="1">
      <alignment horizontal="center" vertical="center"/>
      <protection locked="0"/>
    </xf>
    <xf numFmtId="14" fontId="15" fillId="9" borderId="1" xfId="0" applyNumberFormat="1" applyFont="1" applyFill="1" applyBorder="1" applyAlignment="1">
      <alignment horizontal="center"/>
    </xf>
    <xf numFmtId="166" fontId="15" fillId="9" borderId="1" xfId="1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166" fontId="15" fillId="0" borderId="1" xfId="1" applyNumberFormat="1" applyFont="1" applyBorder="1" applyAlignment="1">
      <alignment horizontal="center"/>
    </xf>
    <xf numFmtId="0" fontId="15" fillId="0" borderId="1" xfId="1" applyNumberFormat="1" applyFont="1" applyBorder="1" applyAlignment="1">
      <alignment horizontal="center"/>
    </xf>
    <xf numFmtId="14" fontId="15" fillId="0" borderId="1" xfId="0" applyNumberFormat="1" applyFont="1" applyBorder="1" applyAlignment="1">
      <alignment horizontal="center"/>
    </xf>
    <xf numFmtId="166" fontId="0" fillId="0" borderId="0" xfId="0" applyNumberFormat="1"/>
    <xf numFmtId="0" fontId="35" fillId="0" borderId="0" xfId="0" applyFont="1"/>
    <xf numFmtId="0" fontId="17" fillId="42" borderId="1" xfId="0" applyFont="1" applyFill="1" applyBorder="1" applyAlignment="1">
      <alignment horizontal="center" vertical="center" wrapText="1"/>
    </xf>
    <xf numFmtId="0" fontId="17" fillId="41" borderId="1" xfId="0" applyFont="1" applyFill="1" applyBorder="1" applyAlignment="1">
      <alignment horizontal="center" vertical="center" wrapText="1"/>
    </xf>
    <xf numFmtId="166" fontId="35" fillId="0" borderId="0" xfId="0" applyNumberFormat="1" applyFont="1"/>
    <xf numFmtId="166" fontId="35" fillId="0" borderId="0" xfId="1" applyNumberFormat="1" applyFont="1"/>
    <xf numFmtId="4" fontId="35" fillId="0" borderId="0" xfId="0" applyNumberFormat="1" applyFont="1"/>
    <xf numFmtId="14" fontId="15" fillId="0" borderId="1" xfId="1" applyNumberFormat="1" applyFont="1" applyBorder="1" applyAlignment="1">
      <alignment horizontal="center"/>
    </xf>
    <xf numFmtId="4" fontId="0" fillId="0" borderId="0" xfId="0" applyNumberFormat="1"/>
    <xf numFmtId="0" fontId="2" fillId="0" borderId="0" xfId="0" applyFont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3" borderId="5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49" fontId="6" fillId="4" borderId="7" xfId="0" applyNumberFormat="1" applyFont="1" applyFill="1" applyBorder="1" applyAlignment="1">
      <alignment horizontal="right" vertical="center" wrapText="1"/>
    </xf>
    <xf numFmtId="49" fontId="6" fillId="4" borderId="8" xfId="0" applyNumberFormat="1" applyFont="1" applyFill="1" applyBorder="1" applyAlignment="1">
      <alignment horizontal="right" vertical="center" wrapText="1"/>
    </xf>
    <xf numFmtId="164" fontId="6" fillId="2" borderId="17" xfId="0" applyNumberFormat="1" applyFont="1" applyFill="1" applyBorder="1" applyAlignment="1">
      <alignment horizontal="right" vertical="center" wrapText="1"/>
    </xf>
    <xf numFmtId="164" fontId="6" fillId="2" borderId="16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horizontal="center"/>
    </xf>
    <xf numFmtId="0" fontId="37" fillId="0" borderId="0" xfId="44" applyFont="1"/>
    <xf numFmtId="0" fontId="37" fillId="0" borderId="31" xfId="44" applyFont="1" applyBorder="1" applyAlignment="1">
      <alignment horizontal="centerContinuous"/>
    </xf>
    <xf numFmtId="0" fontId="37" fillId="0" borderId="14" xfId="44" applyFont="1" applyBorder="1" applyAlignment="1">
      <alignment horizontal="centerContinuous"/>
    </xf>
    <xf numFmtId="0" fontId="38" fillId="0" borderId="31" xfId="44" applyFont="1" applyBorder="1" applyAlignment="1">
      <alignment horizontal="center" vertical="center"/>
    </xf>
    <xf numFmtId="0" fontId="38" fillId="0" borderId="32" xfId="44" applyFont="1" applyBorder="1" applyAlignment="1">
      <alignment horizontal="center" vertical="center"/>
    </xf>
    <xf numFmtId="0" fontId="38" fillId="0" borderId="14" xfId="44" applyFont="1" applyBorder="1" applyAlignment="1">
      <alignment horizontal="center" vertical="center"/>
    </xf>
    <xf numFmtId="0" fontId="38" fillId="0" borderId="33" xfId="44" applyFont="1" applyBorder="1" applyAlignment="1">
      <alignment horizontal="center" vertical="center"/>
    </xf>
    <xf numFmtId="0" fontId="37" fillId="0" borderId="34" xfId="44" applyFont="1" applyBorder="1" applyAlignment="1">
      <alignment horizontal="centerContinuous"/>
    </xf>
    <xf numFmtId="0" fontId="37" fillId="0" borderId="10" xfId="44" applyFont="1" applyBorder="1" applyAlignment="1">
      <alignment horizontal="centerContinuous"/>
    </xf>
    <xf numFmtId="0" fontId="38" fillId="0" borderId="35" xfId="44" applyFont="1" applyBorder="1" applyAlignment="1">
      <alignment horizontal="center" vertical="center"/>
    </xf>
    <xf numFmtId="0" fontId="38" fillId="0" borderId="36" xfId="44" applyFont="1" applyBorder="1" applyAlignment="1">
      <alignment horizontal="center" vertical="center"/>
    </xf>
    <xf numFmtId="0" fontId="38" fillId="0" borderId="15" xfId="44" applyFont="1" applyBorder="1" applyAlignment="1">
      <alignment horizontal="center" vertical="center"/>
    </xf>
    <xf numFmtId="0" fontId="38" fillId="0" borderId="37" xfId="44" applyFont="1" applyBorder="1" applyAlignment="1">
      <alignment horizontal="center" vertical="center"/>
    </xf>
    <xf numFmtId="0" fontId="38" fillId="0" borderId="31" xfId="44" applyFont="1" applyBorder="1" applyAlignment="1">
      <alignment horizontal="centerContinuous" vertical="center"/>
    </xf>
    <xf numFmtId="0" fontId="38" fillId="0" borderId="32" xfId="44" applyFont="1" applyBorder="1" applyAlignment="1">
      <alignment horizontal="centerContinuous" vertical="center"/>
    </xf>
    <xf numFmtId="0" fontId="38" fillId="0" borderId="14" xfId="44" applyFont="1" applyBorder="1" applyAlignment="1">
      <alignment horizontal="centerContinuous" vertical="center"/>
    </xf>
    <xf numFmtId="0" fontId="38" fillId="0" borderId="33" xfId="44" applyFont="1" applyBorder="1" applyAlignment="1">
      <alignment horizontal="centerContinuous" vertical="center"/>
    </xf>
    <xf numFmtId="0" fontId="38" fillId="0" borderId="34" xfId="44" applyFont="1" applyBorder="1" applyAlignment="1">
      <alignment horizontal="centerContinuous" vertical="center"/>
    </xf>
    <xf numFmtId="0" fontId="38" fillId="0" borderId="0" xfId="44" applyFont="1" applyAlignment="1">
      <alignment horizontal="centerContinuous" vertical="center"/>
    </xf>
    <xf numFmtId="0" fontId="38" fillId="0" borderId="38" xfId="44" applyFont="1" applyBorder="1" applyAlignment="1">
      <alignment horizontal="centerContinuous" vertical="center"/>
    </xf>
    <xf numFmtId="0" fontId="37" fillId="0" borderId="35" xfId="44" applyFont="1" applyBorder="1" applyAlignment="1">
      <alignment horizontal="centerContinuous"/>
    </xf>
    <xf numFmtId="0" fontId="37" fillId="0" borderId="15" xfId="44" applyFont="1" applyBorder="1" applyAlignment="1">
      <alignment horizontal="centerContinuous"/>
    </xf>
    <xf numFmtId="0" fontId="38" fillId="0" borderId="35" xfId="44" applyFont="1" applyBorder="1" applyAlignment="1">
      <alignment horizontal="centerContinuous" vertical="center"/>
    </xf>
    <xf numFmtId="0" fontId="38" fillId="0" borderId="36" xfId="44" applyFont="1" applyBorder="1" applyAlignment="1">
      <alignment horizontal="centerContinuous" vertical="center"/>
    </xf>
    <xf numFmtId="0" fontId="38" fillId="0" borderId="15" xfId="44" applyFont="1" applyBorder="1" applyAlignment="1">
      <alignment horizontal="centerContinuous" vertical="center"/>
    </xf>
    <xf numFmtId="0" fontId="38" fillId="0" borderId="37" xfId="44" applyFont="1" applyBorder="1" applyAlignment="1">
      <alignment horizontal="centerContinuous" vertical="center"/>
    </xf>
    <xf numFmtId="0" fontId="37" fillId="0" borderId="34" xfId="44" applyFont="1" applyBorder="1"/>
    <xf numFmtId="0" fontId="37" fillId="0" borderId="10" xfId="44" applyFont="1" applyBorder="1"/>
    <xf numFmtId="0" fontId="38" fillId="0" borderId="0" xfId="44" applyFont="1"/>
    <xf numFmtId="14" fontId="37" fillId="0" borderId="0" xfId="44" applyNumberFormat="1" applyFont="1"/>
    <xf numFmtId="169" fontId="37" fillId="0" borderId="0" xfId="44" applyNumberFormat="1" applyFont="1"/>
    <xf numFmtId="14" fontId="37" fillId="0" borderId="0" xfId="44" applyNumberFormat="1" applyFont="1" applyAlignment="1">
      <alignment horizontal="left"/>
    </xf>
    <xf numFmtId="1" fontId="38" fillId="0" borderId="0" xfId="45" applyNumberFormat="1" applyFont="1" applyAlignment="1">
      <alignment horizontal="center" vertical="center"/>
    </xf>
    <xf numFmtId="167" fontId="38" fillId="0" borderId="0" xfId="44" applyNumberFormat="1" applyFont="1" applyAlignment="1">
      <alignment horizontal="center" vertical="center"/>
    </xf>
    <xf numFmtId="1" fontId="38" fillId="0" borderId="0" xfId="44" applyNumberFormat="1" applyFont="1" applyAlignment="1">
      <alignment horizontal="center"/>
    </xf>
    <xf numFmtId="165" fontId="38" fillId="0" borderId="0" xfId="44" applyNumberFormat="1" applyFont="1" applyAlignment="1">
      <alignment horizontal="right"/>
    </xf>
    <xf numFmtId="1" fontId="37" fillId="0" borderId="0" xfId="44" applyNumberFormat="1" applyFont="1" applyAlignment="1">
      <alignment horizontal="center"/>
    </xf>
    <xf numFmtId="165" fontId="37" fillId="0" borderId="0" xfId="44" applyNumberFormat="1" applyFont="1" applyAlignment="1">
      <alignment horizontal="right"/>
    </xf>
    <xf numFmtId="1" fontId="37" fillId="0" borderId="36" xfId="44" applyNumberFormat="1" applyFont="1" applyBorder="1" applyAlignment="1">
      <alignment horizontal="center"/>
    </xf>
    <xf numFmtId="165" fontId="37" fillId="0" borderId="36" xfId="44" applyNumberFormat="1" applyFont="1" applyBorder="1" applyAlignment="1">
      <alignment horizontal="right"/>
    </xf>
    <xf numFmtId="0" fontId="37" fillId="0" borderId="0" xfId="44" applyFont="1" applyAlignment="1">
      <alignment horizontal="center"/>
    </xf>
    <xf numFmtId="1" fontId="38" fillId="0" borderId="39" xfId="44" applyNumberFormat="1" applyFont="1" applyBorder="1" applyAlignment="1">
      <alignment horizontal="center"/>
    </xf>
    <xf numFmtId="165" fontId="38" fillId="0" borderId="39" xfId="44" applyNumberFormat="1" applyFont="1" applyBorder="1" applyAlignment="1">
      <alignment horizontal="right"/>
    </xf>
    <xf numFmtId="165" fontId="37" fillId="0" borderId="0" xfId="44" applyNumberFormat="1" applyFont="1"/>
    <xf numFmtId="165" fontId="38" fillId="0" borderId="36" xfId="44" applyNumberFormat="1" applyFont="1" applyBorder="1"/>
    <xf numFmtId="165" fontId="37" fillId="0" borderId="36" xfId="44" applyNumberFormat="1" applyFont="1" applyBorder="1"/>
    <xf numFmtId="165" fontId="38" fillId="0" borderId="0" xfId="44" applyNumberFormat="1" applyFont="1"/>
    <xf numFmtId="0" fontId="39" fillId="0" borderId="0" xfId="44" applyFont="1" applyAlignment="1">
      <alignment horizontal="center" vertical="center" wrapText="1"/>
    </xf>
    <xf numFmtId="0" fontId="37" fillId="0" borderId="35" xfId="44" applyFont="1" applyBorder="1"/>
    <xf numFmtId="0" fontId="37" fillId="0" borderId="36" xfId="44" applyFont="1" applyBorder="1"/>
    <xf numFmtId="0" fontId="37" fillId="0" borderId="15" xfId="44" applyFont="1" applyBorder="1"/>
    <xf numFmtId="0" fontId="38" fillId="0" borderId="34" xfId="44" applyFont="1" applyBorder="1" applyAlignment="1">
      <alignment horizontal="center" vertical="center" wrapText="1"/>
    </xf>
    <xf numFmtId="0" fontId="38" fillId="0" borderId="0" xfId="44" applyFont="1" applyAlignment="1">
      <alignment horizontal="center" vertical="center" wrapText="1"/>
    </xf>
    <xf numFmtId="0" fontId="38" fillId="0" borderId="10" xfId="44" applyFont="1" applyBorder="1" applyAlignment="1">
      <alignment horizontal="center" vertical="center" wrapText="1"/>
    </xf>
    <xf numFmtId="0" fontId="37" fillId="9" borderId="0" xfId="44" applyFont="1" applyFill="1"/>
    <xf numFmtId="0" fontId="38" fillId="0" borderId="0" xfId="44" applyFont="1" applyAlignment="1">
      <alignment horizontal="center"/>
    </xf>
    <xf numFmtId="1" fontId="38" fillId="0" borderId="0" xfId="45" applyNumberFormat="1" applyFont="1" applyAlignment="1">
      <alignment horizontal="right"/>
    </xf>
    <xf numFmtId="170" fontId="38" fillId="0" borderId="0" xfId="46" applyNumberFormat="1" applyFont="1" applyAlignment="1">
      <alignment horizontal="right"/>
    </xf>
    <xf numFmtId="1" fontId="37" fillId="0" borderId="0" xfId="45" applyNumberFormat="1" applyFont="1" applyAlignment="1">
      <alignment horizontal="right"/>
    </xf>
    <xf numFmtId="170" fontId="37" fillId="0" borderId="0" xfId="46" applyNumberFormat="1" applyFont="1" applyAlignment="1">
      <alignment horizontal="right"/>
    </xf>
    <xf numFmtId="171" fontId="37" fillId="0" borderId="39" xfId="46" applyNumberFormat="1" applyFont="1" applyBorder="1" applyAlignment="1">
      <alignment horizontal="center"/>
    </xf>
    <xf numFmtId="170" fontId="37" fillId="0" borderId="39" xfId="46" applyNumberFormat="1" applyFont="1" applyBorder="1" applyAlignment="1">
      <alignment horizontal="right"/>
    </xf>
    <xf numFmtId="0" fontId="40" fillId="0" borderId="0" xfId="0" applyFont="1" applyAlignment="1">
      <alignment horizontal="center" vertical="center" wrapText="1"/>
    </xf>
    <xf numFmtId="166" fontId="15" fillId="9" borderId="0" xfId="1" applyNumberFormat="1" applyFont="1" applyFill="1" applyBorder="1" applyAlignment="1">
      <alignment horizontal="center"/>
    </xf>
  </cellXfs>
  <cellStyles count="47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 2 2" xfId="46" xr:uid="{1AF2999F-AD3B-4924-A063-54DFDFD03F70}"/>
    <cellStyle name="Millares 3" xfId="45" xr:uid="{F48C97DB-B0A8-4392-B027-EAB2D0988A65}"/>
    <cellStyle name="Moneda" xfId="1" builtinId="4"/>
    <cellStyle name="Neutral" xfId="10" builtinId="28" customBuiltin="1"/>
    <cellStyle name="Normal" xfId="0" builtinId="0"/>
    <cellStyle name="Normal 2 2" xfId="44" xr:uid="{B55EF95F-B6F8-45A8-BAAB-3FB151C7453B}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CC99FF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161925</xdr:rowOff>
    </xdr:from>
    <xdr:to>
      <xdr:col>3</xdr:col>
      <xdr:colOff>19050</xdr:colOff>
      <xdr:row>5</xdr:row>
      <xdr:rowOff>276225</xdr:rowOff>
    </xdr:to>
    <xdr:pic>
      <xdr:nvPicPr>
        <xdr:cNvPr id="2" name="Picture 4" descr="logo-vertic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17526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</xdr:row>
      <xdr:rowOff>28574</xdr:rowOff>
    </xdr:from>
    <xdr:to>
      <xdr:col>2</xdr:col>
      <xdr:colOff>409575</xdr:colOff>
      <xdr:row>24</xdr:row>
      <xdr:rowOff>19049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9674"/>
          <a:ext cx="1590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161925</xdr:rowOff>
    </xdr:from>
    <xdr:to>
      <xdr:col>3</xdr:col>
      <xdr:colOff>19050</xdr:colOff>
      <xdr:row>5</xdr:row>
      <xdr:rowOff>276225</xdr:rowOff>
    </xdr:to>
    <xdr:pic>
      <xdr:nvPicPr>
        <xdr:cNvPr id="2" name="Picture 4" descr="logo-vertic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19240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</xdr:row>
      <xdr:rowOff>28574</xdr:rowOff>
    </xdr:from>
    <xdr:to>
      <xdr:col>2</xdr:col>
      <xdr:colOff>409575</xdr:colOff>
      <xdr:row>33</xdr:row>
      <xdr:rowOff>19049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15074"/>
          <a:ext cx="16668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0</xdr:row>
      <xdr:rowOff>161925</xdr:rowOff>
    </xdr:from>
    <xdr:to>
      <xdr:col>3</xdr:col>
      <xdr:colOff>104774</xdr:colOff>
      <xdr:row>4</xdr:row>
      <xdr:rowOff>276225</xdr:rowOff>
    </xdr:to>
    <xdr:pic>
      <xdr:nvPicPr>
        <xdr:cNvPr id="2" name="Picture 4" descr="logo-vertic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161925"/>
          <a:ext cx="2009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</xdr:row>
      <xdr:rowOff>28574</xdr:rowOff>
    </xdr:from>
    <xdr:to>
      <xdr:col>2</xdr:col>
      <xdr:colOff>409575</xdr:colOff>
      <xdr:row>23</xdr:row>
      <xdr:rowOff>19049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72624"/>
          <a:ext cx="16668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2DB3F5D5-DA55-4B43-B46D-48DE1F09B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7</xdr:col>
      <xdr:colOff>50800</xdr:colOff>
      <xdr:row>33</xdr:row>
      <xdr:rowOff>63500</xdr:rowOff>
    </xdr:from>
    <xdr:to>
      <xdr:col>8</xdr:col>
      <xdr:colOff>368300</xdr:colOff>
      <xdr:row>36</xdr:row>
      <xdr:rowOff>28304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B62A07-B159-4FA0-AA08-6752B1F7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5480050"/>
          <a:ext cx="1079500" cy="472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4B884144-A83B-4309-8BB3-CE8103B45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143631</xdr:colOff>
      <xdr:row>26</xdr:row>
      <xdr:rowOff>0</xdr:rowOff>
    </xdr:from>
    <xdr:to>
      <xdr:col>7</xdr:col>
      <xdr:colOff>421821</xdr:colOff>
      <xdr:row>28</xdr:row>
      <xdr:rowOff>140185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EC27EE-79DC-4940-BE96-B15CEF4FB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7131" y="4413250"/>
          <a:ext cx="1078290" cy="470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lomeg\Desktop\LIZETH%20OME\CARTERAS%20PENDIENTES%202025\3.%20MACRO%20JULIO%202025.xlsx" TargetMode="External"/><Relationship Id="rId1" Type="http://schemas.openxmlformats.org/officeDocument/2006/relationships/externalLinkPath" Target="/Users/nlomeg/Desktop/LIZETH%20OME/CARTERAS%20PENDIENTES%202025/3.%20MACRO%20JUL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ABRIL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topLeftCell="A6" zoomScaleNormal="100" workbookViewId="0">
      <selection activeCell="R10" sqref="R10"/>
    </sheetView>
  </sheetViews>
  <sheetFormatPr baseColWidth="10" defaultRowHeight="14.5" x14ac:dyDescent="0.35"/>
  <cols>
    <col min="1" max="1" width="9" customWidth="1"/>
    <col min="2" max="2" width="9.81640625" bestFit="1" customWidth="1"/>
    <col min="3" max="3" width="11.453125" customWidth="1"/>
    <col min="4" max="4" width="10.1796875" bestFit="1" customWidth="1"/>
    <col min="5" max="5" width="33.54296875" customWidth="1"/>
    <col min="6" max="6" width="13.7265625" bestFit="1" customWidth="1"/>
    <col min="7" max="7" width="11.26953125" customWidth="1"/>
    <col min="8" max="8" width="14.26953125" customWidth="1"/>
    <col min="9" max="9" width="13.7265625" customWidth="1"/>
    <col min="10" max="10" width="12.7265625" bestFit="1" customWidth="1"/>
    <col min="11" max="11" width="10.26953125" customWidth="1"/>
    <col min="12" max="12" width="13.7265625" bestFit="1" customWidth="1"/>
    <col min="13" max="15" width="13.7265625" customWidth="1"/>
    <col min="16" max="16" width="12.54296875" customWidth="1"/>
    <col min="17" max="17" width="12.1796875" customWidth="1"/>
    <col min="18" max="18" width="23" customWidth="1"/>
    <col min="19" max="19" width="11.453125" customWidth="1"/>
  </cols>
  <sheetData>
    <row r="1" spans="1:18" ht="22.5" x14ac:dyDescent="0.3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ht="22.5" x14ac:dyDescent="0.3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22.5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22.5" x14ac:dyDescent="0.35">
      <c r="A4" s="105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18" ht="22.5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8" ht="22.5" x14ac:dyDescent="0.35">
      <c r="A6" s="105" t="s">
        <v>34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</row>
    <row r="7" spans="1:18" ht="22.5" x14ac:dyDescent="0.35">
      <c r="A7" s="105" t="s">
        <v>29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</row>
    <row r="8" spans="1:18" ht="23" thickBot="1" x14ac:dyDescent="0.4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</row>
    <row r="9" spans="1:18" s="14" customFormat="1" ht="30.75" customHeight="1" thickBot="1" x14ac:dyDescent="0.35">
      <c r="A9" s="17" t="s">
        <v>3</v>
      </c>
      <c r="B9" s="18" t="s">
        <v>4</v>
      </c>
      <c r="C9" s="18" t="s">
        <v>5</v>
      </c>
      <c r="D9" s="18" t="s">
        <v>6</v>
      </c>
      <c r="E9" s="19" t="s">
        <v>7</v>
      </c>
      <c r="F9" s="18" t="s">
        <v>8</v>
      </c>
      <c r="G9" s="18" t="s">
        <v>9</v>
      </c>
      <c r="H9" s="18" t="s">
        <v>10</v>
      </c>
      <c r="I9" s="18" t="s">
        <v>11</v>
      </c>
      <c r="J9" s="18" t="s">
        <v>12</v>
      </c>
      <c r="K9" s="18" t="s">
        <v>13</v>
      </c>
      <c r="L9" s="18" t="s">
        <v>14</v>
      </c>
      <c r="M9" s="18" t="s">
        <v>23</v>
      </c>
      <c r="N9" s="18" t="s">
        <v>24</v>
      </c>
      <c r="O9" s="18" t="s">
        <v>25</v>
      </c>
      <c r="P9" s="18" t="s">
        <v>26</v>
      </c>
      <c r="Q9" s="18" t="s">
        <v>15</v>
      </c>
      <c r="R9" s="20" t="s">
        <v>32</v>
      </c>
    </row>
    <row r="10" spans="1:18" ht="28.5" customHeight="1" x14ac:dyDescent="0.35">
      <c r="A10" s="21" t="s">
        <v>30</v>
      </c>
      <c r="B10" s="22">
        <v>4369</v>
      </c>
      <c r="C10" s="23">
        <v>43586</v>
      </c>
      <c r="D10" s="24">
        <v>43626</v>
      </c>
      <c r="E10" s="22" t="s">
        <v>31</v>
      </c>
      <c r="F10" s="25">
        <v>266609</v>
      </c>
      <c r="G10" s="25"/>
      <c r="H10" s="25">
        <v>11300</v>
      </c>
      <c r="I10" s="25">
        <f>+F10-G10-H10</f>
        <v>255309</v>
      </c>
      <c r="J10" s="25">
        <v>10664.36</v>
      </c>
      <c r="K10" s="25">
        <v>2666.09</v>
      </c>
      <c r="L10" s="25">
        <f>+I10-J10-K10</f>
        <v>241978.55000000002</v>
      </c>
      <c r="M10" s="24">
        <v>43665</v>
      </c>
      <c r="N10" s="25">
        <v>241979</v>
      </c>
      <c r="O10" s="25">
        <v>241978.55</v>
      </c>
      <c r="P10" s="26">
        <f>+L10-O10</f>
        <v>0</v>
      </c>
      <c r="Q10" s="27">
        <f>+P10</f>
        <v>0</v>
      </c>
      <c r="R10" s="28" t="s">
        <v>36</v>
      </c>
    </row>
    <row r="11" spans="1:18" ht="29.15" customHeight="1" x14ac:dyDescent="0.35">
      <c r="A11" s="7" t="s">
        <v>27</v>
      </c>
      <c r="B11" s="1">
        <v>112</v>
      </c>
      <c r="C11" s="2">
        <v>43647</v>
      </c>
      <c r="D11" s="3">
        <v>43685</v>
      </c>
      <c r="E11" s="1" t="s">
        <v>31</v>
      </c>
      <c r="F11" s="8">
        <v>574637</v>
      </c>
      <c r="G11" s="8"/>
      <c r="H11" s="8">
        <v>33900</v>
      </c>
      <c r="I11" s="8">
        <f t="shared" ref="I11:I16" si="0">+F11-G11-H11</f>
        <v>540737</v>
      </c>
      <c r="J11" s="8">
        <v>22985.48</v>
      </c>
      <c r="K11" s="8">
        <v>5746.37</v>
      </c>
      <c r="L11" s="8">
        <f t="shared" ref="L11:L16" si="1">+I11-J11-K11</f>
        <v>512005.15</v>
      </c>
      <c r="M11" s="3">
        <v>43767</v>
      </c>
      <c r="N11" s="8">
        <v>753985</v>
      </c>
      <c r="O11" s="8">
        <v>512005.15</v>
      </c>
      <c r="P11" s="9">
        <f t="shared" ref="P11:P16" si="2">+L11-O11</f>
        <v>0</v>
      </c>
      <c r="Q11" s="10">
        <f>+Q10+P11</f>
        <v>0</v>
      </c>
      <c r="R11" s="29" t="s">
        <v>37</v>
      </c>
    </row>
    <row r="12" spans="1:18" ht="29.15" customHeight="1" x14ac:dyDescent="0.35">
      <c r="A12" s="7" t="s">
        <v>27</v>
      </c>
      <c r="B12" s="1">
        <v>241</v>
      </c>
      <c r="C12" s="2">
        <v>43678</v>
      </c>
      <c r="D12" s="3">
        <v>43712</v>
      </c>
      <c r="E12" s="1" t="s">
        <v>31</v>
      </c>
      <c r="F12" s="8">
        <v>266609</v>
      </c>
      <c r="G12" s="8">
        <v>11300</v>
      </c>
      <c r="H12" s="8"/>
      <c r="I12" s="8">
        <f t="shared" si="0"/>
        <v>255309</v>
      </c>
      <c r="J12" s="8">
        <v>10664.36</v>
      </c>
      <c r="K12" s="8">
        <v>2666.09</v>
      </c>
      <c r="L12" s="8">
        <f t="shared" si="1"/>
        <v>241978.55000000002</v>
      </c>
      <c r="M12" s="3">
        <v>43767</v>
      </c>
      <c r="N12" s="8">
        <v>753985</v>
      </c>
      <c r="O12" s="8">
        <v>241978.55000000002</v>
      </c>
      <c r="P12" s="9">
        <f t="shared" si="2"/>
        <v>0</v>
      </c>
      <c r="Q12" s="10">
        <f t="shared" ref="Q12:Q16" si="3">+Q11+P12</f>
        <v>0</v>
      </c>
      <c r="R12" s="29" t="s">
        <v>36</v>
      </c>
    </row>
    <row r="13" spans="1:18" ht="29.15" customHeight="1" x14ac:dyDescent="0.35">
      <c r="A13" s="7" t="s">
        <v>27</v>
      </c>
      <c r="B13" s="1">
        <v>350</v>
      </c>
      <c r="C13" s="2">
        <v>43709</v>
      </c>
      <c r="D13" s="3">
        <v>43747</v>
      </c>
      <c r="E13" s="1" t="s">
        <v>31</v>
      </c>
      <c r="F13" s="8">
        <v>841246</v>
      </c>
      <c r="G13" s="8">
        <v>22600</v>
      </c>
      <c r="H13" s="8">
        <v>22600</v>
      </c>
      <c r="I13" s="8">
        <f t="shared" si="0"/>
        <v>796046</v>
      </c>
      <c r="J13" s="8">
        <v>33649.840000000004</v>
      </c>
      <c r="K13" s="8">
        <v>8412.4600000000009</v>
      </c>
      <c r="L13" s="8">
        <f t="shared" si="1"/>
        <v>753983.70000000007</v>
      </c>
      <c r="M13" s="3">
        <v>43822</v>
      </c>
      <c r="N13" s="8">
        <v>753984</v>
      </c>
      <c r="O13" s="8">
        <v>753983.70000000007</v>
      </c>
      <c r="P13" s="9">
        <f t="shared" si="2"/>
        <v>0</v>
      </c>
      <c r="Q13" s="10">
        <f t="shared" si="3"/>
        <v>0</v>
      </c>
      <c r="R13" s="29" t="s">
        <v>37</v>
      </c>
    </row>
    <row r="14" spans="1:18" ht="29.15" customHeight="1" x14ac:dyDescent="0.35">
      <c r="A14" s="7" t="s">
        <v>27</v>
      </c>
      <c r="B14" s="1">
        <v>464</v>
      </c>
      <c r="C14" s="2">
        <v>43739</v>
      </c>
      <c r="D14" s="3">
        <v>43774</v>
      </c>
      <c r="E14" s="1" t="s">
        <v>35</v>
      </c>
      <c r="F14" s="8">
        <v>681252</v>
      </c>
      <c r="G14" s="8"/>
      <c r="H14" s="8">
        <v>33900</v>
      </c>
      <c r="I14" s="8">
        <f t="shared" si="0"/>
        <v>647352</v>
      </c>
      <c r="J14" s="8">
        <v>25894.080000000002</v>
      </c>
      <c r="K14" s="8">
        <v>6812.52</v>
      </c>
      <c r="L14" s="8">
        <f t="shared" si="1"/>
        <v>614645.4</v>
      </c>
      <c r="M14" s="3">
        <v>43860</v>
      </c>
      <c r="N14" s="8">
        <v>512006</v>
      </c>
      <c r="O14" s="8">
        <v>512006</v>
      </c>
      <c r="P14" s="9">
        <f t="shared" si="2"/>
        <v>102639.40000000002</v>
      </c>
      <c r="Q14" s="10">
        <f t="shared" si="3"/>
        <v>102639.40000000002</v>
      </c>
      <c r="R14" s="29" t="s">
        <v>33</v>
      </c>
    </row>
    <row r="15" spans="1:18" ht="29.15" customHeight="1" x14ac:dyDescent="0.35">
      <c r="A15" s="7" t="s">
        <v>27</v>
      </c>
      <c r="B15" s="1">
        <v>1434</v>
      </c>
      <c r="C15" s="2">
        <v>43891</v>
      </c>
      <c r="D15" s="3">
        <v>43949</v>
      </c>
      <c r="E15" s="1" t="s">
        <v>28</v>
      </c>
      <c r="F15" s="8">
        <v>565842</v>
      </c>
      <c r="G15" s="8">
        <v>0</v>
      </c>
      <c r="H15" s="8">
        <v>35700</v>
      </c>
      <c r="I15" s="8">
        <f t="shared" si="0"/>
        <v>530142</v>
      </c>
      <c r="J15" s="8">
        <v>22633.68</v>
      </c>
      <c r="K15" s="8">
        <v>5658.42</v>
      </c>
      <c r="L15" s="8">
        <f t="shared" si="1"/>
        <v>501849.9</v>
      </c>
      <c r="M15" s="3"/>
      <c r="N15" s="8"/>
      <c r="O15" s="8"/>
      <c r="P15" s="9">
        <f t="shared" si="2"/>
        <v>501849.9</v>
      </c>
      <c r="Q15" s="10">
        <f t="shared" si="3"/>
        <v>604489.30000000005</v>
      </c>
      <c r="R15" s="29" t="s">
        <v>33</v>
      </c>
    </row>
    <row r="16" spans="1:18" ht="29.15" customHeight="1" thickBot="1" x14ac:dyDescent="0.4">
      <c r="A16" s="7" t="s">
        <v>27</v>
      </c>
      <c r="B16" s="1">
        <v>1571</v>
      </c>
      <c r="C16" s="2">
        <v>43952</v>
      </c>
      <c r="D16" s="3">
        <v>43984</v>
      </c>
      <c r="E16" s="1" t="s">
        <v>28</v>
      </c>
      <c r="F16" s="8">
        <v>188614</v>
      </c>
      <c r="G16" s="8"/>
      <c r="H16" s="8">
        <v>11900</v>
      </c>
      <c r="I16" s="8">
        <f t="shared" si="0"/>
        <v>176714</v>
      </c>
      <c r="J16" s="8">
        <v>7068.56</v>
      </c>
      <c r="K16" s="8">
        <v>1886.14</v>
      </c>
      <c r="L16" s="8">
        <f t="shared" si="1"/>
        <v>167759.29999999999</v>
      </c>
      <c r="M16" s="3"/>
      <c r="N16" s="8"/>
      <c r="O16" s="8"/>
      <c r="P16" s="9">
        <f t="shared" si="2"/>
        <v>167759.29999999999</v>
      </c>
      <c r="Q16" s="10">
        <f t="shared" si="3"/>
        <v>772248.60000000009</v>
      </c>
      <c r="R16" s="29" t="s">
        <v>33</v>
      </c>
    </row>
    <row r="17" spans="1:18" ht="15" customHeight="1" x14ac:dyDescent="0.35">
      <c r="A17" s="106" t="s">
        <v>16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5">
        <f>SUM(P10:P16)</f>
        <v>772248.60000000009</v>
      </c>
      <c r="Q17" s="16">
        <f>+P17/$P$17</f>
        <v>1</v>
      </c>
      <c r="R17" s="30"/>
    </row>
    <row r="18" spans="1:18" ht="15.75" customHeight="1" x14ac:dyDescent="0.35">
      <c r="A18" s="108" t="s">
        <v>17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1">
        <f>SUM(P14)</f>
        <v>102639.40000000002</v>
      </c>
      <c r="Q18" s="12">
        <f>+P18/$P$17</f>
        <v>0.13290979096627695</v>
      </c>
      <c r="R18" s="31"/>
    </row>
    <row r="19" spans="1:18" ht="15.75" customHeight="1" thickBot="1" x14ac:dyDescent="0.4">
      <c r="A19" s="110" t="s">
        <v>18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3">
        <f>+P17-P18</f>
        <v>669609.20000000007</v>
      </c>
      <c r="Q19" s="33">
        <f>+P19/$P$17</f>
        <v>0.86709020903372303</v>
      </c>
      <c r="R19" s="32"/>
    </row>
    <row r="21" spans="1:18" x14ac:dyDescent="0.35">
      <c r="A21" s="4" t="s">
        <v>19</v>
      </c>
    </row>
    <row r="22" spans="1:18" x14ac:dyDescent="0.35">
      <c r="A22" s="4"/>
    </row>
    <row r="23" spans="1:18" x14ac:dyDescent="0.35">
      <c r="A23" s="5"/>
    </row>
    <row r="24" spans="1:18" x14ac:dyDescent="0.35">
      <c r="A24" s="4"/>
    </row>
    <row r="25" spans="1:18" x14ac:dyDescent="0.35">
      <c r="A25" s="6" t="s">
        <v>20</v>
      </c>
    </row>
    <row r="26" spans="1:18" x14ac:dyDescent="0.35">
      <c r="A26" s="4" t="s">
        <v>21</v>
      </c>
    </row>
    <row r="27" spans="1:18" x14ac:dyDescent="0.35">
      <c r="A27" s="4" t="s">
        <v>22</v>
      </c>
    </row>
  </sheetData>
  <mergeCells count="11">
    <mergeCell ref="A6:R6"/>
    <mergeCell ref="A1:R1"/>
    <mergeCell ref="A2:R2"/>
    <mergeCell ref="A3:R3"/>
    <mergeCell ref="A4:R4"/>
    <mergeCell ref="A5:R5"/>
    <mergeCell ref="A7:R7"/>
    <mergeCell ref="A8:R8"/>
    <mergeCell ref="A17:O17"/>
    <mergeCell ref="A18:O18"/>
    <mergeCell ref="A19:O19"/>
  </mergeCells>
  <conditionalFormatting sqref="A17:A18">
    <cfRule type="expression" dxfId="81" priority="16" stopIfTrue="1">
      <formula>$R17="VENCIDA"</formula>
    </cfRule>
    <cfRule type="expression" dxfId="80" priority="17" stopIfTrue="1">
      <formula>$R17="CORRIENTE"</formula>
    </cfRule>
    <cfRule type="expression" dxfId="79" priority="18" stopIfTrue="1">
      <formula>$R17="CASTIGADA"</formula>
    </cfRule>
    <cfRule type="expression" dxfId="78" priority="19" stopIfTrue="1">
      <formula>$R17="DEVUELTA"</formula>
    </cfRule>
    <cfRule type="expression" dxfId="77" priority="20" stopIfTrue="1">
      <formula>$R17="CANCELADA"</formula>
    </cfRule>
  </conditionalFormatting>
  <conditionalFormatting sqref="A10:Q16">
    <cfRule type="expression" dxfId="76" priority="52" stopIfTrue="1">
      <formula>$R10="VENCIDA"</formula>
    </cfRule>
    <cfRule type="expression" dxfId="75" priority="53" stopIfTrue="1">
      <formula>$R10="CORRIENTE"</formula>
    </cfRule>
    <cfRule type="expression" dxfId="74" priority="54" stopIfTrue="1">
      <formula>$R10="CASTIGADA"</formula>
    </cfRule>
    <cfRule type="expression" dxfId="73" priority="55" stopIfTrue="1">
      <formula>$R10="DEVUELTA"</formula>
    </cfRule>
    <cfRule type="expression" dxfId="72" priority="56" stopIfTrue="1">
      <formula>$R10="CANCELADA"</formula>
    </cfRule>
  </conditionalFormatting>
  <conditionalFormatting sqref="P17:P18">
    <cfRule type="expression" dxfId="71" priority="11" stopIfTrue="1">
      <formula>$R17="VENCIDA"</formula>
    </cfRule>
    <cfRule type="expression" dxfId="70" priority="12" stopIfTrue="1">
      <formula>$R17="CORRIENTE"</formula>
    </cfRule>
    <cfRule type="expression" dxfId="69" priority="13" stopIfTrue="1">
      <formula>$R17="CASTIGADA"</formula>
    </cfRule>
    <cfRule type="expression" dxfId="68" priority="14" stopIfTrue="1">
      <formula>$R17="DEVUELTA"</formula>
    </cfRule>
    <cfRule type="expression" dxfId="67" priority="15" stopIfTrue="1">
      <formula>$R17="CANCELADA"</formula>
    </cfRule>
  </conditionalFormatting>
  <conditionalFormatting sqref="P18:P19">
    <cfRule type="expression" dxfId="66" priority="1" stopIfTrue="1">
      <formula>$R18="VENCIDA"</formula>
    </cfRule>
    <cfRule type="expression" dxfId="65" priority="2" stopIfTrue="1">
      <formula>$R18="CORRIENTE"</formula>
    </cfRule>
    <cfRule type="expression" dxfId="64" priority="3" stopIfTrue="1">
      <formula>$R18="CASTIGADA"</formula>
    </cfRule>
    <cfRule type="expression" dxfId="63" priority="4" stopIfTrue="1">
      <formula>$R18="DEVUELTA"</formula>
    </cfRule>
    <cfRule type="expression" dxfId="62" priority="5" stopIfTrue="1">
      <formula>$R18="CANCELADA"</formula>
    </cfRule>
  </conditionalFormatting>
  <conditionalFormatting sqref="Q17:Q19">
    <cfRule type="expression" dxfId="61" priority="41" stopIfTrue="1">
      <formula>$R17="VENCIDA"</formula>
    </cfRule>
    <cfRule type="expression" dxfId="60" priority="42" stopIfTrue="1">
      <formula>$R17="CORRIENTE"</formula>
    </cfRule>
    <cfRule type="expression" dxfId="59" priority="43" stopIfTrue="1">
      <formula>$R17="CASTIGADA"</formula>
    </cfRule>
    <cfRule type="expression" dxfId="58" priority="44" stopIfTrue="1">
      <formula>$R17="DEVUELTA"</formula>
    </cfRule>
    <cfRule type="expression" dxfId="57" priority="45" stopIfTrue="1">
      <formula>$R17="CANCELADA"</formula>
    </cfRule>
  </conditionalFormatting>
  <printOptions horizontalCentered="1" verticalCentered="1"/>
  <pageMargins left="0.11811023622047245" right="0.19685039370078741" top="0.15748031496062992" bottom="0.23622047244094491" header="0.15748031496062992" footer="0.23622047244094491"/>
  <pageSetup scale="9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6"/>
  <sheetViews>
    <sheetView topLeftCell="A13" zoomScaleNormal="100" workbookViewId="0">
      <selection activeCell="M22" sqref="M22"/>
    </sheetView>
  </sheetViews>
  <sheetFormatPr baseColWidth="10" defaultRowHeight="14.5" x14ac:dyDescent="0.35"/>
  <cols>
    <col min="1" max="1" width="9" customWidth="1"/>
    <col min="2" max="2" width="9.81640625" bestFit="1" customWidth="1"/>
    <col min="3" max="3" width="11.453125" customWidth="1"/>
    <col min="4" max="4" width="10.1796875" bestFit="1" customWidth="1"/>
    <col min="5" max="5" width="33.54296875" customWidth="1"/>
    <col min="6" max="6" width="13.7265625" bestFit="1" customWidth="1"/>
    <col min="7" max="7" width="11.26953125" customWidth="1"/>
    <col min="8" max="8" width="14.26953125" customWidth="1"/>
    <col min="9" max="9" width="13.7265625" customWidth="1"/>
    <col min="10" max="10" width="12.7265625" bestFit="1" customWidth="1"/>
    <col min="11" max="12" width="10.26953125" customWidth="1"/>
    <col min="13" max="13" width="13.7265625" bestFit="1" customWidth="1"/>
    <col min="14" max="16" width="13.7265625" customWidth="1"/>
    <col min="17" max="17" width="12.54296875" customWidth="1"/>
    <col min="18" max="18" width="12.1796875" customWidth="1"/>
    <col min="19" max="19" width="23" customWidth="1"/>
    <col min="20" max="20" width="11.453125" customWidth="1"/>
  </cols>
  <sheetData>
    <row r="1" spans="1:19" ht="22.5" x14ac:dyDescent="0.3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22.5" x14ac:dyDescent="0.3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2.5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4" spans="1:19" ht="22.5" x14ac:dyDescent="0.35">
      <c r="A4" s="105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19" ht="22.5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19" ht="22.5" x14ac:dyDescent="0.35">
      <c r="A6" s="105" t="s">
        <v>38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 ht="22.5" x14ac:dyDescent="0.35">
      <c r="A7" s="105" t="s">
        <v>39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</row>
    <row r="8" spans="1:19" ht="23" thickBot="1" x14ac:dyDescent="0.4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</row>
    <row r="9" spans="1:19" s="14" customFormat="1" ht="30.75" customHeight="1" thickBot="1" x14ac:dyDescent="0.35">
      <c r="A9" s="42" t="s">
        <v>3</v>
      </c>
      <c r="B9" s="43" t="s">
        <v>4</v>
      </c>
      <c r="C9" s="43" t="s">
        <v>5</v>
      </c>
      <c r="D9" s="43" t="s">
        <v>6</v>
      </c>
      <c r="E9" s="44" t="s">
        <v>7</v>
      </c>
      <c r="F9" s="43" t="s">
        <v>8</v>
      </c>
      <c r="G9" s="43" t="s">
        <v>9</v>
      </c>
      <c r="H9" s="43" t="s">
        <v>10</v>
      </c>
      <c r="I9" s="43" t="s">
        <v>11</v>
      </c>
      <c r="J9" s="43" t="s">
        <v>12</v>
      </c>
      <c r="K9" s="43" t="s">
        <v>13</v>
      </c>
      <c r="L9" s="43" t="s">
        <v>41</v>
      </c>
      <c r="M9" s="43" t="s">
        <v>14</v>
      </c>
      <c r="N9" s="43" t="s">
        <v>23</v>
      </c>
      <c r="O9" s="43" t="s">
        <v>24</v>
      </c>
      <c r="P9" s="43" t="s">
        <v>25</v>
      </c>
      <c r="Q9" s="43" t="s">
        <v>26</v>
      </c>
      <c r="R9" s="43" t="s">
        <v>15</v>
      </c>
      <c r="S9" s="45" t="s">
        <v>32</v>
      </c>
    </row>
    <row r="10" spans="1:19" ht="28.5" customHeight="1" x14ac:dyDescent="0.35">
      <c r="A10" s="34" t="s">
        <v>30</v>
      </c>
      <c r="B10" s="35">
        <v>3427</v>
      </c>
      <c r="C10" s="36">
        <v>43466</v>
      </c>
      <c r="D10" s="37">
        <v>43501</v>
      </c>
      <c r="E10" s="35" t="s">
        <v>40</v>
      </c>
      <c r="F10" s="38">
        <v>857693</v>
      </c>
      <c r="G10" s="38"/>
      <c r="H10" s="38"/>
      <c r="I10" s="38">
        <f>+F10-G10-H10</f>
        <v>857693</v>
      </c>
      <c r="J10" s="38">
        <v>17153.86</v>
      </c>
      <c r="K10" s="38">
        <v>5660.7737999999999</v>
      </c>
      <c r="L10" s="38"/>
      <c r="M10" s="38">
        <f>+I10-J10-K10</f>
        <v>834878.36620000005</v>
      </c>
      <c r="N10" s="37">
        <v>43550</v>
      </c>
      <c r="O10" s="38">
        <v>834880</v>
      </c>
      <c r="P10" s="38">
        <v>834878.36620000005</v>
      </c>
      <c r="Q10" s="39">
        <f>+M10-P10</f>
        <v>0</v>
      </c>
      <c r="R10" s="40">
        <f>+Q10</f>
        <v>0</v>
      </c>
      <c r="S10" s="41" t="s">
        <v>36</v>
      </c>
    </row>
    <row r="11" spans="1:19" ht="28.5" customHeight="1" x14ac:dyDescent="0.35">
      <c r="A11" s="35" t="s">
        <v>30</v>
      </c>
      <c r="B11" s="35">
        <v>3796</v>
      </c>
      <c r="C11" s="36">
        <v>43497</v>
      </c>
      <c r="D11" s="37">
        <v>43528</v>
      </c>
      <c r="E11" s="35" t="s">
        <v>40</v>
      </c>
      <c r="F11" s="38">
        <v>1865879</v>
      </c>
      <c r="G11" s="38"/>
      <c r="H11" s="38"/>
      <c r="I11" s="38">
        <f>+F11-G11-H11</f>
        <v>1865879</v>
      </c>
      <c r="J11" s="38">
        <v>37317.58</v>
      </c>
      <c r="K11" s="38">
        <v>12314.8014</v>
      </c>
      <c r="L11" s="38"/>
      <c r="M11" s="8">
        <f>+I11-J11-K11</f>
        <v>1816246.6185999999</v>
      </c>
      <c r="N11" s="37">
        <v>43580</v>
      </c>
      <c r="O11" s="38">
        <v>1816249</v>
      </c>
      <c r="P11" s="38">
        <v>1816246.62</v>
      </c>
      <c r="Q11" s="39">
        <v>0</v>
      </c>
      <c r="R11" s="40">
        <f>+R10+Q11</f>
        <v>0</v>
      </c>
      <c r="S11" s="41" t="s">
        <v>36</v>
      </c>
    </row>
    <row r="12" spans="1:19" ht="28.5" customHeight="1" x14ac:dyDescent="0.35">
      <c r="A12" s="35" t="s">
        <v>30</v>
      </c>
      <c r="B12" s="35">
        <v>4148</v>
      </c>
      <c r="C12" s="36">
        <v>43525</v>
      </c>
      <c r="D12" s="37">
        <v>43558</v>
      </c>
      <c r="E12" s="35" t="s">
        <v>40</v>
      </c>
      <c r="F12" s="38">
        <v>3940086</v>
      </c>
      <c r="G12" s="38">
        <v>39400</v>
      </c>
      <c r="H12" s="38">
        <v>33600</v>
      </c>
      <c r="I12" s="38">
        <f t="shared" ref="I12:I25" si="0">+F12-G12-H12</f>
        <v>3867086</v>
      </c>
      <c r="J12" s="38">
        <v>78801.72</v>
      </c>
      <c r="K12" s="38">
        <v>26004.567599999998</v>
      </c>
      <c r="L12" s="38"/>
      <c r="M12" s="8">
        <f>+I12-J12-K12</f>
        <v>3762279.7123999996</v>
      </c>
      <c r="N12" s="37">
        <v>43612</v>
      </c>
      <c r="O12" s="38">
        <v>3762285</v>
      </c>
      <c r="P12" s="38">
        <v>3762279.7124000001</v>
      </c>
      <c r="Q12" s="39">
        <f t="shared" ref="Q12:Q25" si="1">+M12-P12</f>
        <v>0</v>
      </c>
      <c r="R12" s="40">
        <f t="shared" ref="R12:R25" si="2">+R11+Q12</f>
        <v>0</v>
      </c>
      <c r="S12" s="41" t="s">
        <v>36</v>
      </c>
    </row>
    <row r="13" spans="1:19" ht="28.5" customHeight="1" x14ac:dyDescent="0.35">
      <c r="A13" s="35" t="s">
        <v>30</v>
      </c>
      <c r="B13" s="35">
        <v>4263</v>
      </c>
      <c r="C13" s="36">
        <v>43556</v>
      </c>
      <c r="D13" s="37">
        <v>43591</v>
      </c>
      <c r="E13" s="35" t="s">
        <v>40</v>
      </c>
      <c r="F13" s="38">
        <v>1822619</v>
      </c>
      <c r="G13" s="38">
        <v>62900</v>
      </c>
      <c r="H13" s="38"/>
      <c r="I13" s="38">
        <f t="shared" si="0"/>
        <v>1759719</v>
      </c>
      <c r="J13" s="38">
        <v>36452.379999999997</v>
      </c>
      <c r="K13" s="38">
        <v>12029.285400000001</v>
      </c>
      <c r="L13" s="38"/>
      <c r="M13" s="8">
        <f>+I13-J13-K13</f>
        <v>1711237.3346000002</v>
      </c>
      <c r="N13" s="37">
        <v>43641</v>
      </c>
      <c r="O13" s="38">
        <v>1711240</v>
      </c>
      <c r="P13" s="38">
        <v>1711237.33</v>
      </c>
      <c r="Q13" s="39">
        <f t="shared" si="1"/>
        <v>4.6000001020729542E-3</v>
      </c>
      <c r="R13" s="40">
        <f t="shared" si="2"/>
        <v>4.6000001020729542E-3</v>
      </c>
      <c r="S13" s="41" t="s">
        <v>36</v>
      </c>
    </row>
    <row r="14" spans="1:19" ht="28.5" customHeight="1" x14ac:dyDescent="0.35">
      <c r="A14" s="35" t="s">
        <v>30</v>
      </c>
      <c r="B14" s="35">
        <v>4366</v>
      </c>
      <c r="C14" s="36">
        <v>43586</v>
      </c>
      <c r="D14" s="37">
        <v>43621</v>
      </c>
      <c r="E14" s="35" t="s">
        <v>40</v>
      </c>
      <c r="F14" s="38">
        <v>1383416</v>
      </c>
      <c r="G14" s="38"/>
      <c r="H14" s="38"/>
      <c r="I14" s="38">
        <f t="shared" si="0"/>
        <v>1383416</v>
      </c>
      <c r="J14" s="38">
        <v>26803.119999999999</v>
      </c>
      <c r="K14" s="38">
        <v>8845.0295999999998</v>
      </c>
      <c r="L14" s="38">
        <v>43260</v>
      </c>
      <c r="M14" s="8">
        <f>+I14-J14-K14-L14</f>
        <v>1304507.8503999999</v>
      </c>
      <c r="N14" s="37">
        <v>43671</v>
      </c>
      <c r="O14" s="38">
        <v>1304510</v>
      </c>
      <c r="P14" s="38">
        <v>1304507.8503999999</v>
      </c>
      <c r="Q14" s="39">
        <f t="shared" si="1"/>
        <v>0</v>
      </c>
      <c r="R14" s="40">
        <f t="shared" si="2"/>
        <v>4.6000001020729542E-3</v>
      </c>
      <c r="S14" s="41" t="s">
        <v>36</v>
      </c>
    </row>
    <row r="15" spans="1:19" ht="28.5" customHeight="1" x14ac:dyDescent="0.35">
      <c r="A15" s="35" t="s">
        <v>27</v>
      </c>
      <c r="B15" s="35">
        <v>27</v>
      </c>
      <c r="C15" s="36">
        <v>43617</v>
      </c>
      <c r="D15" s="37">
        <v>43650</v>
      </c>
      <c r="E15" s="35" t="s">
        <v>40</v>
      </c>
      <c r="F15" s="38">
        <v>670078</v>
      </c>
      <c r="G15" s="38"/>
      <c r="H15" s="38"/>
      <c r="I15" s="38">
        <f t="shared" si="0"/>
        <v>670078</v>
      </c>
      <c r="J15" s="38">
        <v>13401.56</v>
      </c>
      <c r="K15" s="38">
        <v>4422.5147999999999</v>
      </c>
      <c r="L15" s="38"/>
      <c r="M15" s="8">
        <f t="shared" ref="M15:M25" si="3">+I15-J15-K15</f>
        <v>652253.92519999994</v>
      </c>
      <c r="N15" s="37">
        <v>43703</v>
      </c>
      <c r="O15" s="38">
        <v>652255</v>
      </c>
      <c r="P15" s="38">
        <v>652253.92519999994</v>
      </c>
      <c r="Q15" s="39">
        <f t="shared" si="1"/>
        <v>0</v>
      </c>
      <c r="R15" s="40">
        <f t="shared" si="2"/>
        <v>4.6000001020729542E-3</v>
      </c>
      <c r="S15" s="41" t="s">
        <v>36</v>
      </c>
    </row>
    <row r="16" spans="1:19" ht="28.5" customHeight="1" x14ac:dyDescent="0.35">
      <c r="A16" s="35" t="s">
        <v>27</v>
      </c>
      <c r="B16" s="35">
        <v>111</v>
      </c>
      <c r="C16" s="36">
        <v>43647</v>
      </c>
      <c r="D16" s="37">
        <v>43678</v>
      </c>
      <c r="E16" s="35" t="s">
        <v>40</v>
      </c>
      <c r="F16" s="38">
        <v>2750423</v>
      </c>
      <c r="G16" s="38"/>
      <c r="H16" s="38"/>
      <c r="I16" s="38">
        <f t="shared" si="0"/>
        <v>2750423</v>
      </c>
      <c r="J16" s="38">
        <v>55008.46</v>
      </c>
      <c r="K16" s="38">
        <v>18152.791799999999</v>
      </c>
      <c r="L16" s="38"/>
      <c r="M16" s="8">
        <f t="shared" si="3"/>
        <v>2677261.7482000003</v>
      </c>
      <c r="N16" s="37">
        <v>43733</v>
      </c>
      <c r="O16" s="38">
        <v>2677264</v>
      </c>
      <c r="P16" s="38">
        <v>2677261.7482000003</v>
      </c>
      <c r="Q16" s="39">
        <f t="shared" si="1"/>
        <v>0</v>
      </c>
      <c r="R16" s="40">
        <f t="shared" si="2"/>
        <v>4.6000001020729542E-3</v>
      </c>
      <c r="S16" s="41" t="s">
        <v>36</v>
      </c>
    </row>
    <row r="17" spans="1:19" ht="28.5" customHeight="1" x14ac:dyDescent="0.35">
      <c r="A17" s="35" t="s">
        <v>27</v>
      </c>
      <c r="B17" s="35">
        <v>235</v>
      </c>
      <c r="C17" s="36">
        <v>43678</v>
      </c>
      <c r="D17" s="37">
        <v>43712</v>
      </c>
      <c r="E17" s="35" t="s">
        <v>40</v>
      </c>
      <c r="F17" s="38">
        <v>1447389</v>
      </c>
      <c r="G17" s="38"/>
      <c r="H17" s="38"/>
      <c r="I17" s="38">
        <f t="shared" si="0"/>
        <v>1447389</v>
      </c>
      <c r="J17" s="38">
        <v>28947.78</v>
      </c>
      <c r="K17" s="38">
        <v>9552.7674000000006</v>
      </c>
      <c r="L17" s="38"/>
      <c r="M17" s="8">
        <f t="shared" si="3"/>
        <v>1408888.4526</v>
      </c>
      <c r="N17" s="37">
        <v>43763</v>
      </c>
      <c r="O17" s="38">
        <v>1408890</v>
      </c>
      <c r="P17" s="38">
        <v>1408888.4526</v>
      </c>
      <c r="Q17" s="39">
        <f t="shared" si="1"/>
        <v>0</v>
      </c>
      <c r="R17" s="40">
        <f t="shared" si="2"/>
        <v>4.6000001020729542E-3</v>
      </c>
      <c r="S17" s="41" t="s">
        <v>36</v>
      </c>
    </row>
    <row r="18" spans="1:19" ht="28.5" customHeight="1" x14ac:dyDescent="0.35">
      <c r="A18" s="35" t="s">
        <v>27</v>
      </c>
      <c r="B18" s="35">
        <v>349</v>
      </c>
      <c r="C18" s="36">
        <v>43709</v>
      </c>
      <c r="D18" s="37">
        <v>43741</v>
      </c>
      <c r="E18" s="35" t="s">
        <v>40</v>
      </c>
      <c r="F18" s="38">
        <v>1554622</v>
      </c>
      <c r="G18" s="38"/>
      <c r="H18" s="38"/>
      <c r="I18" s="38">
        <f t="shared" si="0"/>
        <v>1554622</v>
      </c>
      <c r="J18" s="38">
        <v>31092.440000000002</v>
      </c>
      <c r="K18" s="38">
        <v>10260.5052</v>
      </c>
      <c r="L18" s="38"/>
      <c r="M18" s="8">
        <f t="shared" si="3"/>
        <v>1513269.0548</v>
      </c>
      <c r="N18" s="37">
        <v>43794</v>
      </c>
      <c r="O18" s="38">
        <v>1513270</v>
      </c>
      <c r="P18" s="38">
        <v>1513269.0548</v>
      </c>
      <c r="Q18" s="39">
        <f t="shared" si="1"/>
        <v>0</v>
      </c>
      <c r="R18" s="40">
        <f t="shared" si="2"/>
        <v>4.6000001020729542E-3</v>
      </c>
      <c r="S18" s="41" t="s">
        <v>36</v>
      </c>
    </row>
    <row r="19" spans="1:19" ht="28.5" customHeight="1" x14ac:dyDescent="0.35">
      <c r="A19" s="35" t="s">
        <v>27</v>
      </c>
      <c r="B19" s="35">
        <v>463</v>
      </c>
      <c r="C19" s="36">
        <v>43739</v>
      </c>
      <c r="D19" s="37">
        <v>43774</v>
      </c>
      <c r="E19" s="35" t="s">
        <v>40</v>
      </c>
      <c r="F19" s="38">
        <v>2305082</v>
      </c>
      <c r="G19" s="38"/>
      <c r="H19" s="38"/>
      <c r="I19" s="38">
        <f t="shared" si="0"/>
        <v>2305082</v>
      </c>
      <c r="J19" s="38">
        <v>46101.64</v>
      </c>
      <c r="K19" s="38">
        <v>15213.5412</v>
      </c>
      <c r="L19" s="38"/>
      <c r="M19" s="8">
        <f t="shared" si="3"/>
        <v>2243766.8188</v>
      </c>
      <c r="N19" s="37">
        <v>43825</v>
      </c>
      <c r="O19" s="38">
        <v>2243770</v>
      </c>
      <c r="P19" s="38">
        <v>2243766.8188</v>
      </c>
      <c r="Q19" s="39">
        <f t="shared" si="1"/>
        <v>0</v>
      </c>
      <c r="R19" s="40">
        <f t="shared" si="2"/>
        <v>4.6000001020729542E-3</v>
      </c>
      <c r="S19" s="41" t="s">
        <v>36</v>
      </c>
    </row>
    <row r="20" spans="1:19" ht="28.5" customHeight="1" x14ac:dyDescent="0.35">
      <c r="A20" s="35" t="s">
        <v>27</v>
      </c>
      <c r="B20" s="35">
        <v>783</v>
      </c>
      <c r="C20" s="36">
        <v>43770</v>
      </c>
      <c r="D20" s="37">
        <v>43802</v>
      </c>
      <c r="E20" s="35" t="s">
        <v>40</v>
      </c>
      <c r="F20" s="38">
        <v>2037085</v>
      </c>
      <c r="G20" s="38">
        <v>29300</v>
      </c>
      <c r="H20" s="38">
        <v>29300</v>
      </c>
      <c r="I20" s="38">
        <f t="shared" si="0"/>
        <v>1978485</v>
      </c>
      <c r="J20" s="38">
        <v>40741.700000000004</v>
      </c>
      <c r="K20" s="38">
        <v>13444.761</v>
      </c>
      <c r="L20" s="38"/>
      <c r="M20" s="8">
        <f t="shared" si="3"/>
        <v>1924298.5390000001</v>
      </c>
      <c r="N20" s="37">
        <v>43857</v>
      </c>
      <c r="O20" s="38">
        <v>1924300</v>
      </c>
      <c r="P20" s="38">
        <v>1924298.5390000001</v>
      </c>
      <c r="Q20" s="39">
        <f t="shared" si="1"/>
        <v>0</v>
      </c>
      <c r="R20" s="40">
        <f t="shared" si="2"/>
        <v>4.6000001020729542E-3</v>
      </c>
      <c r="S20" s="41" t="s">
        <v>36</v>
      </c>
    </row>
    <row r="21" spans="1:19" ht="28.5" customHeight="1" x14ac:dyDescent="0.35">
      <c r="A21" s="35" t="s">
        <v>27</v>
      </c>
      <c r="B21" s="35">
        <v>943</v>
      </c>
      <c r="C21" s="36">
        <v>43800</v>
      </c>
      <c r="D21" s="37">
        <v>43833</v>
      </c>
      <c r="E21" s="35" t="s">
        <v>40</v>
      </c>
      <c r="F21" s="38">
        <v>1103131</v>
      </c>
      <c r="G21" s="38"/>
      <c r="H21" s="38"/>
      <c r="I21" s="38">
        <f t="shared" si="0"/>
        <v>1103131</v>
      </c>
      <c r="J21" s="38">
        <v>22062.62</v>
      </c>
      <c r="K21" s="38">
        <v>7280.6646000000001</v>
      </c>
      <c r="L21" s="38"/>
      <c r="M21" s="8">
        <f t="shared" si="3"/>
        <v>1073787.7153999999</v>
      </c>
      <c r="N21" s="37">
        <v>43886</v>
      </c>
      <c r="O21" s="38">
        <v>1073789</v>
      </c>
      <c r="P21" s="38">
        <v>1073787.7153999999</v>
      </c>
      <c r="Q21" s="39">
        <f t="shared" si="1"/>
        <v>0</v>
      </c>
      <c r="R21" s="40">
        <f t="shared" si="2"/>
        <v>4.6000001020729542E-3</v>
      </c>
      <c r="S21" s="41" t="s">
        <v>36</v>
      </c>
    </row>
    <row r="22" spans="1:19" ht="28.5" customHeight="1" x14ac:dyDescent="0.35">
      <c r="A22" s="35" t="s">
        <v>27</v>
      </c>
      <c r="B22" s="35">
        <v>1215</v>
      </c>
      <c r="C22" s="36">
        <v>43831</v>
      </c>
      <c r="D22" s="37">
        <v>43865</v>
      </c>
      <c r="E22" s="35" t="s">
        <v>40</v>
      </c>
      <c r="F22" s="38">
        <v>1554622</v>
      </c>
      <c r="G22" s="38"/>
      <c r="H22" s="38"/>
      <c r="I22" s="38">
        <f t="shared" si="0"/>
        <v>1554622</v>
      </c>
      <c r="J22" s="38">
        <v>31092.440000000002</v>
      </c>
      <c r="K22" s="38">
        <v>10260.5052</v>
      </c>
      <c r="L22" s="38"/>
      <c r="M22" s="8">
        <f t="shared" si="3"/>
        <v>1513269.0548</v>
      </c>
      <c r="N22" s="37">
        <v>43915</v>
      </c>
      <c r="O22" s="38">
        <v>1513270</v>
      </c>
      <c r="P22" s="38">
        <v>1513269.0548</v>
      </c>
      <c r="Q22" s="39">
        <f t="shared" si="1"/>
        <v>0</v>
      </c>
      <c r="R22" s="40">
        <f t="shared" si="2"/>
        <v>4.6000001020729542E-3</v>
      </c>
      <c r="S22" s="41" t="s">
        <v>36</v>
      </c>
    </row>
    <row r="23" spans="1:19" ht="28.5" customHeight="1" x14ac:dyDescent="0.35">
      <c r="A23" s="35" t="s">
        <v>27</v>
      </c>
      <c r="B23" s="35">
        <v>1330</v>
      </c>
      <c r="C23" s="36">
        <v>43862</v>
      </c>
      <c r="D23" s="37">
        <v>43894</v>
      </c>
      <c r="E23" s="35" t="s">
        <v>40</v>
      </c>
      <c r="F23" s="38">
        <v>2117467</v>
      </c>
      <c r="G23" s="38"/>
      <c r="H23" s="38"/>
      <c r="I23" s="38">
        <f t="shared" si="0"/>
        <v>2117467</v>
      </c>
      <c r="J23" s="38">
        <v>42349.340000000004</v>
      </c>
      <c r="K23" s="38">
        <v>13975.2822</v>
      </c>
      <c r="L23" s="38"/>
      <c r="M23" s="8">
        <f t="shared" si="3"/>
        <v>2061142.3777999999</v>
      </c>
      <c r="N23" s="37">
        <v>43948</v>
      </c>
      <c r="O23" s="38">
        <v>2061145</v>
      </c>
      <c r="P23" s="38">
        <v>2061142.3777999999</v>
      </c>
      <c r="Q23" s="39">
        <f t="shared" si="1"/>
        <v>0</v>
      </c>
      <c r="R23" s="40">
        <f t="shared" si="2"/>
        <v>4.6000001020729542E-3</v>
      </c>
      <c r="S23" s="41" t="s">
        <v>36</v>
      </c>
    </row>
    <row r="24" spans="1:19" ht="28.5" customHeight="1" x14ac:dyDescent="0.35">
      <c r="A24" s="35" t="s">
        <v>27</v>
      </c>
      <c r="B24" s="35">
        <v>1473</v>
      </c>
      <c r="C24" s="36">
        <v>43922</v>
      </c>
      <c r="D24" s="37">
        <v>43958</v>
      </c>
      <c r="E24" s="35" t="s">
        <v>18</v>
      </c>
      <c r="F24" s="38">
        <v>1152541</v>
      </c>
      <c r="G24" s="38"/>
      <c r="H24" s="38"/>
      <c r="I24" s="38">
        <f t="shared" si="0"/>
        <v>1152541</v>
      </c>
      <c r="J24" s="38">
        <v>23050.82</v>
      </c>
      <c r="K24" s="38">
        <v>7606.7705999999998</v>
      </c>
      <c r="L24" s="38"/>
      <c r="M24" s="8">
        <f t="shared" si="3"/>
        <v>1121883.4094</v>
      </c>
      <c r="N24" s="37"/>
      <c r="O24" s="38"/>
      <c r="P24" s="38"/>
      <c r="Q24" s="39">
        <f t="shared" si="1"/>
        <v>1121883.4094</v>
      </c>
      <c r="R24" s="40">
        <f t="shared" si="2"/>
        <v>1121883.4140000001</v>
      </c>
      <c r="S24" s="41" t="s">
        <v>33</v>
      </c>
    </row>
    <row r="25" spans="1:19" ht="28.5" customHeight="1" thickBot="1" x14ac:dyDescent="0.4">
      <c r="A25" s="35" t="s">
        <v>27</v>
      </c>
      <c r="B25" s="35">
        <v>1572</v>
      </c>
      <c r="C25" s="36">
        <v>43952</v>
      </c>
      <c r="D25" s="37">
        <v>43984</v>
      </c>
      <c r="E25" s="35" t="s">
        <v>18</v>
      </c>
      <c r="F25" s="38">
        <v>1199973</v>
      </c>
      <c r="G25" s="38"/>
      <c r="H25" s="38"/>
      <c r="I25" s="38">
        <f t="shared" si="0"/>
        <v>1199973</v>
      </c>
      <c r="J25" s="38">
        <v>23999.46</v>
      </c>
      <c r="K25" s="38">
        <v>7919.8217999999997</v>
      </c>
      <c r="L25" s="38"/>
      <c r="M25" s="8">
        <f t="shared" si="3"/>
        <v>1168053.7182</v>
      </c>
      <c r="N25" s="37"/>
      <c r="O25" s="38"/>
      <c r="P25" s="38"/>
      <c r="Q25" s="39">
        <f t="shared" si="1"/>
        <v>1168053.7182</v>
      </c>
      <c r="R25" s="40">
        <f t="shared" si="2"/>
        <v>2289937.1321999999</v>
      </c>
      <c r="S25" s="41" t="s">
        <v>33</v>
      </c>
    </row>
    <row r="26" spans="1:19" ht="15" customHeight="1" x14ac:dyDescent="0.35">
      <c r="A26" s="106" t="s">
        <v>16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12"/>
      <c r="M26" s="112"/>
      <c r="N26" s="107"/>
      <c r="O26" s="107"/>
      <c r="P26" s="107"/>
      <c r="Q26" s="15">
        <f>SUM(Q10:Q25)</f>
        <v>2289937.1321999999</v>
      </c>
      <c r="R26" s="16">
        <f>+Q26/$Q$26</f>
        <v>1</v>
      </c>
      <c r="S26" s="30"/>
    </row>
    <row r="27" spans="1:19" ht="15.75" customHeight="1" x14ac:dyDescent="0.35">
      <c r="A27" s="108" t="s">
        <v>17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1">
        <f>+Q10</f>
        <v>0</v>
      </c>
      <c r="R27" s="12">
        <f>+Q27/$Q$26</f>
        <v>0</v>
      </c>
      <c r="S27" s="31"/>
    </row>
    <row r="28" spans="1:19" ht="15.75" customHeight="1" thickBot="1" x14ac:dyDescent="0.4">
      <c r="A28" s="110" t="s">
        <v>18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3">
        <f>+Q26-Q27</f>
        <v>2289937.1321999999</v>
      </c>
      <c r="R28" s="33">
        <f>+Q28/$Q$26</f>
        <v>1</v>
      </c>
      <c r="S28" s="32"/>
    </row>
    <row r="30" spans="1:19" x14ac:dyDescent="0.35">
      <c r="A30" s="4" t="s">
        <v>19</v>
      </c>
    </row>
    <row r="31" spans="1:19" x14ac:dyDescent="0.35">
      <c r="A31" s="4"/>
    </row>
    <row r="32" spans="1:19" x14ac:dyDescent="0.35">
      <c r="A32" s="5"/>
    </row>
    <row r="33" spans="1:1" x14ac:dyDescent="0.35">
      <c r="A33" s="4"/>
    </row>
    <row r="34" spans="1:1" x14ac:dyDescent="0.35">
      <c r="A34" s="6" t="s">
        <v>20</v>
      </c>
    </row>
    <row r="35" spans="1:1" x14ac:dyDescent="0.35">
      <c r="A35" s="4" t="s">
        <v>21</v>
      </c>
    </row>
    <row r="36" spans="1:1" x14ac:dyDescent="0.35">
      <c r="A36" s="4" t="s">
        <v>22</v>
      </c>
    </row>
  </sheetData>
  <mergeCells count="11">
    <mergeCell ref="A7:S7"/>
    <mergeCell ref="A8:S8"/>
    <mergeCell ref="A26:P26"/>
    <mergeCell ref="A27:P27"/>
    <mergeCell ref="A28:P28"/>
    <mergeCell ref="A6:S6"/>
    <mergeCell ref="A1:S1"/>
    <mergeCell ref="A2:S2"/>
    <mergeCell ref="A3:S3"/>
    <mergeCell ref="A4:S4"/>
    <mergeCell ref="A5:S5"/>
  </mergeCells>
  <conditionalFormatting sqref="A26:A27">
    <cfRule type="expression" dxfId="56" priority="16" stopIfTrue="1">
      <formula>$S26="VENCIDA"</formula>
    </cfRule>
    <cfRule type="expression" dxfId="55" priority="17" stopIfTrue="1">
      <formula>$S26="CORRIENTE"</formula>
    </cfRule>
    <cfRule type="expression" dxfId="54" priority="18" stopIfTrue="1">
      <formula>$S26="CASTIGADA"</formula>
    </cfRule>
    <cfRule type="expression" dxfId="53" priority="19" stopIfTrue="1">
      <formula>$S26="DEVUELTA"</formula>
    </cfRule>
    <cfRule type="expression" dxfId="52" priority="20" stopIfTrue="1">
      <formula>$S26="CANCELADA"</formula>
    </cfRule>
  </conditionalFormatting>
  <conditionalFormatting sqref="A10:R25">
    <cfRule type="expression" dxfId="51" priority="26" stopIfTrue="1">
      <formula>$S10="VENCIDA"</formula>
    </cfRule>
    <cfRule type="expression" dxfId="50" priority="27" stopIfTrue="1">
      <formula>$S10="CORRIENTE"</formula>
    </cfRule>
    <cfRule type="expression" dxfId="49" priority="28" stopIfTrue="1">
      <formula>$S10="CASTIGADA"</formula>
    </cfRule>
    <cfRule type="expression" dxfId="48" priority="29" stopIfTrue="1">
      <formula>$S10="DEVUELTA"</formula>
    </cfRule>
    <cfRule type="expression" dxfId="47" priority="30" stopIfTrue="1">
      <formula>$S10="CANCELADA"</formula>
    </cfRule>
  </conditionalFormatting>
  <conditionalFormatting sqref="Q26:Q27">
    <cfRule type="expression" dxfId="46" priority="11" stopIfTrue="1">
      <formula>$S26="VENCIDA"</formula>
    </cfRule>
    <cfRule type="expression" dxfId="45" priority="12" stopIfTrue="1">
      <formula>$S26="CORRIENTE"</formula>
    </cfRule>
    <cfRule type="expression" dxfId="44" priority="13" stopIfTrue="1">
      <formula>$S26="CASTIGADA"</formula>
    </cfRule>
    <cfRule type="expression" dxfId="43" priority="14" stopIfTrue="1">
      <formula>$S26="DEVUELTA"</formula>
    </cfRule>
    <cfRule type="expression" dxfId="42" priority="15" stopIfTrue="1">
      <formula>$S26="CANCELADA"</formula>
    </cfRule>
  </conditionalFormatting>
  <conditionalFormatting sqref="Q27:Q28">
    <cfRule type="expression" dxfId="41" priority="1" stopIfTrue="1">
      <formula>$S27="VENCIDA"</formula>
    </cfRule>
    <cfRule type="expression" dxfId="40" priority="2" stopIfTrue="1">
      <formula>$S27="CORRIENTE"</formula>
    </cfRule>
    <cfRule type="expression" dxfId="39" priority="3" stopIfTrue="1">
      <formula>$S27="CASTIGADA"</formula>
    </cfRule>
    <cfRule type="expression" dxfId="38" priority="4" stopIfTrue="1">
      <formula>$S27="DEVUELTA"</formula>
    </cfRule>
    <cfRule type="expression" dxfId="37" priority="5" stopIfTrue="1">
      <formula>$S27="CANCELADA"</formula>
    </cfRule>
  </conditionalFormatting>
  <conditionalFormatting sqref="R26:R28">
    <cfRule type="expression" dxfId="36" priority="21" stopIfTrue="1">
      <formula>$S26="VENCIDA"</formula>
    </cfRule>
    <cfRule type="expression" dxfId="35" priority="22" stopIfTrue="1">
      <formula>$S26="CORRIENTE"</formula>
    </cfRule>
    <cfRule type="expression" dxfId="34" priority="23" stopIfTrue="1">
      <formula>$S26="CASTIGADA"</formula>
    </cfRule>
    <cfRule type="expression" dxfId="33" priority="24" stopIfTrue="1">
      <formula>$S26="DEVUELTA"</formula>
    </cfRule>
    <cfRule type="expression" dxfId="32" priority="25" stopIfTrue="1">
      <formula>$S26="CANCELADA"</formula>
    </cfRule>
  </conditionalFormatting>
  <printOptions horizontalCentered="1" verticalCentered="1"/>
  <pageMargins left="0.11811023622047245" right="0.19685039370078741" top="0.15748031496062992" bottom="0.23622047244094491" header="0.15748031496062992" footer="0.23622047244094491"/>
  <pageSetup scale="99" orientation="landscape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6"/>
  <sheetViews>
    <sheetView topLeftCell="A6" zoomScaleNormal="100" workbookViewId="0">
      <selection activeCell="A9" sqref="A9:A15"/>
    </sheetView>
  </sheetViews>
  <sheetFormatPr baseColWidth="10" defaultRowHeight="14.5" x14ac:dyDescent="0.35"/>
  <cols>
    <col min="1" max="1" width="9" customWidth="1"/>
    <col min="2" max="2" width="9.81640625" bestFit="1" customWidth="1"/>
    <col min="3" max="3" width="11.453125" customWidth="1"/>
    <col min="4" max="4" width="10.1796875" bestFit="1" customWidth="1"/>
    <col min="5" max="5" width="17.453125" customWidth="1"/>
    <col min="6" max="6" width="13.7265625" bestFit="1" customWidth="1"/>
    <col min="7" max="7" width="11.26953125" customWidth="1"/>
    <col min="8" max="8" width="14.26953125" customWidth="1"/>
    <col min="9" max="9" width="13.7265625" customWidth="1"/>
    <col min="10" max="10" width="12.7265625" bestFit="1" customWidth="1"/>
    <col min="11" max="11" width="10.26953125" hidden="1" customWidth="1"/>
    <col min="12" max="12" width="10.26953125" customWidth="1"/>
    <col min="13" max="13" width="13.7265625" bestFit="1" customWidth="1"/>
    <col min="14" max="16" width="13.7265625" hidden="1" customWidth="1"/>
    <col min="17" max="17" width="12.54296875" customWidth="1"/>
    <col min="18" max="18" width="12.1796875" customWidth="1"/>
    <col min="19" max="19" width="11.453125" customWidth="1"/>
  </cols>
  <sheetData>
    <row r="1" spans="1:18" ht="22.5" x14ac:dyDescent="0.35">
      <c r="A1" s="105" t="s">
        <v>42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ht="22.5" x14ac:dyDescent="0.3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22.5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22.5" x14ac:dyDescent="0.35">
      <c r="A4" s="105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18" ht="22.5" x14ac:dyDescent="0.35">
      <c r="A5" s="105" t="s">
        <v>43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8" ht="22.5" x14ac:dyDescent="0.35">
      <c r="A6" s="105" t="s">
        <v>47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</row>
    <row r="7" spans="1:18" ht="23" thickBot="1" x14ac:dyDescent="0.4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</row>
    <row r="8" spans="1:18" s="14" customFormat="1" ht="30.75" customHeight="1" thickBot="1" x14ac:dyDescent="0.35">
      <c r="A8" s="42" t="s">
        <v>3</v>
      </c>
      <c r="B8" s="43" t="s">
        <v>4</v>
      </c>
      <c r="C8" s="43" t="s">
        <v>5</v>
      </c>
      <c r="D8" s="43" t="s">
        <v>6</v>
      </c>
      <c r="E8" s="44" t="s">
        <v>7</v>
      </c>
      <c r="F8" s="43" t="s">
        <v>8</v>
      </c>
      <c r="G8" s="43" t="s">
        <v>9</v>
      </c>
      <c r="H8" s="43" t="s">
        <v>10</v>
      </c>
      <c r="I8" s="43" t="s">
        <v>11</v>
      </c>
      <c r="J8" s="43" t="s">
        <v>12</v>
      </c>
      <c r="K8" s="43" t="s">
        <v>13</v>
      </c>
      <c r="L8" s="43" t="s">
        <v>41</v>
      </c>
      <c r="M8" s="43" t="s">
        <v>14</v>
      </c>
      <c r="N8" s="43" t="s">
        <v>23</v>
      </c>
      <c r="O8" s="43" t="s">
        <v>24</v>
      </c>
      <c r="P8" s="43" t="s">
        <v>25</v>
      </c>
      <c r="Q8" s="43" t="s">
        <v>26</v>
      </c>
      <c r="R8" s="43" t="s">
        <v>15</v>
      </c>
    </row>
    <row r="9" spans="1:18" ht="28.5" customHeight="1" x14ac:dyDescent="0.35">
      <c r="A9" s="48" t="s">
        <v>48</v>
      </c>
      <c r="B9" s="49">
        <v>9899</v>
      </c>
      <c r="C9" s="50">
        <v>45231</v>
      </c>
      <c r="D9" s="51">
        <v>45264</v>
      </c>
      <c r="E9" s="49" t="s">
        <v>35</v>
      </c>
      <c r="F9" s="52">
        <v>9829450</v>
      </c>
      <c r="G9" s="52">
        <v>137600</v>
      </c>
      <c r="H9" s="52">
        <v>51200</v>
      </c>
      <c r="I9" s="52">
        <f>F9-G9-H9</f>
        <v>9640650</v>
      </c>
      <c r="J9" s="52">
        <v>196589</v>
      </c>
      <c r="K9" s="52">
        <v>0</v>
      </c>
      <c r="L9" s="52">
        <v>242300</v>
      </c>
      <c r="M9" s="52">
        <f>I9-J9-K9-L9</f>
        <v>9201761</v>
      </c>
      <c r="N9" s="51"/>
      <c r="O9" s="52"/>
      <c r="P9" s="52"/>
      <c r="Q9" s="53">
        <v>27203</v>
      </c>
      <c r="R9" s="54">
        <f>+Q9</f>
        <v>27203</v>
      </c>
    </row>
    <row r="10" spans="1:18" ht="28.5" customHeight="1" x14ac:dyDescent="0.35">
      <c r="A10" s="55" t="s">
        <v>48</v>
      </c>
      <c r="B10" s="49">
        <v>11905</v>
      </c>
      <c r="C10" s="50">
        <v>45627</v>
      </c>
      <c r="D10" s="51">
        <v>45659</v>
      </c>
      <c r="E10" s="49" t="s">
        <v>46</v>
      </c>
      <c r="F10" s="52">
        <v>1796150</v>
      </c>
      <c r="G10" s="52">
        <v>0</v>
      </c>
      <c r="H10" s="52">
        <v>100400</v>
      </c>
      <c r="I10" s="52">
        <f t="shared" ref="I10:I15" si="0">F10-G10-H10</f>
        <v>1695750</v>
      </c>
      <c r="J10" s="52">
        <v>35923</v>
      </c>
      <c r="K10" s="52">
        <v>0</v>
      </c>
      <c r="L10" s="52"/>
      <c r="M10" s="52">
        <f t="shared" ref="M10:M15" si="1">I10-J10-K10-L10</f>
        <v>1659827</v>
      </c>
      <c r="N10" s="51"/>
      <c r="O10" s="52"/>
      <c r="P10" s="52"/>
      <c r="Q10" s="53">
        <v>29999</v>
      </c>
      <c r="R10" s="54">
        <f>R9+Q10</f>
        <v>57202</v>
      </c>
    </row>
    <row r="11" spans="1:18" ht="28.5" customHeight="1" x14ac:dyDescent="0.35">
      <c r="A11" s="55" t="s">
        <v>48</v>
      </c>
      <c r="B11" s="49">
        <v>12026</v>
      </c>
      <c r="C11" s="50">
        <v>45689</v>
      </c>
      <c r="D11" s="51">
        <v>45719</v>
      </c>
      <c r="E11" s="49" t="s">
        <v>45</v>
      </c>
      <c r="F11" s="52">
        <v>7443370</v>
      </c>
      <c r="G11" s="52">
        <v>81767</v>
      </c>
      <c r="H11" s="52">
        <v>277800</v>
      </c>
      <c r="I11" s="52">
        <f t="shared" si="0"/>
        <v>7083803</v>
      </c>
      <c r="J11" s="52">
        <v>148867.4</v>
      </c>
      <c r="K11" s="52"/>
      <c r="L11" s="52"/>
      <c r="M11" s="52">
        <f t="shared" si="1"/>
        <v>6934935.5999999996</v>
      </c>
      <c r="N11" s="51"/>
      <c r="O11" s="52"/>
      <c r="P11" s="52"/>
      <c r="Q11" s="53">
        <v>32468.599999999627</v>
      </c>
      <c r="R11" s="54">
        <f>R10+Q11</f>
        <v>89670.599999999627</v>
      </c>
    </row>
    <row r="12" spans="1:18" ht="28.5" customHeight="1" x14ac:dyDescent="0.35">
      <c r="A12" s="48" t="s">
        <v>48</v>
      </c>
      <c r="B12" s="49">
        <v>12073</v>
      </c>
      <c r="C12" s="50">
        <v>45717</v>
      </c>
      <c r="D12" s="51">
        <v>45748</v>
      </c>
      <c r="E12" s="49" t="s">
        <v>44</v>
      </c>
      <c r="F12" s="52">
        <v>4874205</v>
      </c>
      <c r="G12" s="52">
        <v>86000</v>
      </c>
      <c r="H12" s="52">
        <v>251800</v>
      </c>
      <c r="I12" s="52">
        <f t="shared" si="0"/>
        <v>4536405</v>
      </c>
      <c r="J12" s="52">
        <v>97484.1</v>
      </c>
      <c r="K12" s="52"/>
      <c r="L12" s="52"/>
      <c r="M12" s="52">
        <f t="shared" si="1"/>
        <v>4438920.9000000004</v>
      </c>
      <c r="N12" s="51"/>
      <c r="O12" s="52"/>
      <c r="P12" s="52"/>
      <c r="Q12" s="53">
        <v>237452.90000000037</v>
      </c>
      <c r="R12" s="54">
        <f t="shared" ref="R12:R13" si="2">R11+Q12</f>
        <v>327123.5</v>
      </c>
    </row>
    <row r="13" spans="1:18" ht="28.5" customHeight="1" x14ac:dyDescent="0.35">
      <c r="A13" s="62" t="s">
        <v>48</v>
      </c>
      <c r="B13" s="60">
        <v>12148</v>
      </c>
      <c r="C13" s="61">
        <v>45748</v>
      </c>
      <c r="D13" s="57">
        <v>45786</v>
      </c>
      <c r="E13" s="60" t="s">
        <v>28</v>
      </c>
      <c r="F13" s="56">
        <v>1273820</v>
      </c>
      <c r="G13" s="56">
        <v>34400</v>
      </c>
      <c r="H13" s="56">
        <v>0</v>
      </c>
      <c r="I13" s="56">
        <f t="shared" si="0"/>
        <v>1239420</v>
      </c>
      <c r="J13" s="56">
        <v>25476.400000000001</v>
      </c>
      <c r="K13" s="56"/>
      <c r="L13" s="56"/>
      <c r="M13" s="56">
        <f t="shared" si="1"/>
        <v>1213943.6000000001</v>
      </c>
      <c r="N13" s="57"/>
      <c r="O13" s="56"/>
      <c r="P13" s="56"/>
      <c r="Q13" s="58">
        <v>1213943.6000000001</v>
      </c>
      <c r="R13" s="59">
        <f t="shared" si="2"/>
        <v>1541067.1</v>
      </c>
    </row>
    <row r="14" spans="1:18" ht="28.5" customHeight="1" x14ac:dyDescent="0.35">
      <c r="A14" s="62" t="s">
        <v>48</v>
      </c>
      <c r="B14" s="60">
        <v>12153</v>
      </c>
      <c r="C14" s="61">
        <v>45748</v>
      </c>
      <c r="D14" s="57">
        <v>45789</v>
      </c>
      <c r="E14" s="60" t="s">
        <v>28</v>
      </c>
      <c r="F14" s="56">
        <v>9304060</v>
      </c>
      <c r="G14" s="56">
        <v>68800</v>
      </c>
      <c r="H14" s="56">
        <v>260400</v>
      </c>
      <c r="I14" s="56">
        <f t="shared" si="0"/>
        <v>8974860</v>
      </c>
      <c r="J14" s="56">
        <v>186081.2</v>
      </c>
      <c r="K14" s="56"/>
      <c r="L14" s="56"/>
      <c r="M14" s="56">
        <f t="shared" si="1"/>
        <v>8788778.8000000007</v>
      </c>
      <c r="N14" s="57"/>
      <c r="O14" s="56"/>
      <c r="P14" s="56"/>
      <c r="Q14" s="58">
        <v>8788778.8000000007</v>
      </c>
      <c r="R14" s="59">
        <f t="shared" ref="R14:R15" si="3">R13+Q14</f>
        <v>10329845.9</v>
      </c>
    </row>
    <row r="15" spans="1:18" ht="28.5" customHeight="1" x14ac:dyDescent="0.35">
      <c r="A15" s="62" t="s">
        <v>48</v>
      </c>
      <c r="B15" s="60">
        <v>12228</v>
      </c>
      <c r="C15" s="61">
        <v>45748</v>
      </c>
      <c r="D15" s="57">
        <v>45811</v>
      </c>
      <c r="E15" s="60" t="s">
        <v>28</v>
      </c>
      <c r="F15" s="56">
        <v>6894502</v>
      </c>
      <c r="G15" s="56">
        <v>93318</v>
      </c>
      <c r="H15" s="56">
        <v>249000</v>
      </c>
      <c r="I15" s="56">
        <f t="shared" si="0"/>
        <v>6552184</v>
      </c>
      <c r="J15" s="56">
        <v>137890.04</v>
      </c>
      <c r="K15" s="56"/>
      <c r="L15" s="56"/>
      <c r="M15" s="56">
        <f t="shared" si="1"/>
        <v>6414293.96</v>
      </c>
      <c r="N15" s="57"/>
      <c r="O15" s="56"/>
      <c r="P15" s="56"/>
      <c r="Q15" s="58">
        <v>6414293.96</v>
      </c>
      <c r="R15" s="59">
        <f t="shared" si="3"/>
        <v>16744139.859999999</v>
      </c>
    </row>
    <row r="16" spans="1:18" ht="15" customHeight="1" x14ac:dyDescent="0.35">
      <c r="A16" s="113" t="s">
        <v>16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46">
        <f>SUM(Q9:Q15)</f>
        <v>16744139.859999999</v>
      </c>
      <c r="R16" s="47">
        <f>+Q16/$Q$16</f>
        <v>1</v>
      </c>
    </row>
    <row r="17" spans="1:18" ht="15.75" customHeight="1" x14ac:dyDescent="0.35">
      <c r="A17" s="108" t="s">
        <v>17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1">
        <f>Q9+Q10+Q11+Q12</f>
        <v>327123.5</v>
      </c>
      <c r="R17" s="12">
        <f>+Q17/$Q$16</f>
        <v>1.9536596250098452E-2</v>
      </c>
    </row>
    <row r="18" spans="1:18" ht="15.75" customHeight="1" thickBot="1" x14ac:dyDescent="0.4">
      <c r="A18" s="110" t="s">
        <v>18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3">
        <f>+Q16-Q17</f>
        <v>16417016.359999999</v>
      </c>
      <c r="R18" s="33">
        <f>+Q18/$Q$16</f>
        <v>0.9804634037499016</v>
      </c>
    </row>
    <row r="20" spans="1:18" x14ac:dyDescent="0.35">
      <c r="A20" s="4" t="s">
        <v>19</v>
      </c>
    </row>
    <row r="21" spans="1:18" x14ac:dyDescent="0.35">
      <c r="A21" s="4"/>
    </row>
    <row r="22" spans="1:18" x14ac:dyDescent="0.35">
      <c r="A22" s="5"/>
    </row>
    <row r="23" spans="1:18" x14ac:dyDescent="0.35">
      <c r="A23" s="4"/>
    </row>
    <row r="24" spans="1:18" x14ac:dyDescent="0.35">
      <c r="A24" s="6" t="s">
        <v>20</v>
      </c>
    </row>
    <row r="25" spans="1:18" x14ac:dyDescent="0.35">
      <c r="A25" s="4" t="s">
        <v>21</v>
      </c>
    </row>
    <row r="26" spans="1:18" x14ac:dyDescent="0.35">
      <c r="A26" s="4" t="s">
        <v>22</v>
      </c>
    </row>
  </sheetData>
  <mergeCells count="10">
    <mergeCell ref="A5:R5"/>
    <mergeCell ref="A1:R1"/>
    <mergeCell ref="A2:R2"/>
    <mergeCell ref="A3:R3"/>
    <mergeCell ref="A4:R4"/>
    <mergeCell ref="A6:R6"/>
    <mergeCell ref="A7:R7"/>
    <mergeCell ref="A16:P16"/>
    <mergeCell ref="A17:P17"/>
    <mergeCell ref="A18:P18"/>
  </mergeCells>
  <conditionalFormatting sqref="A9:R15 A16:A17 Q16:R18">
    <cfRule type="expression" dxfId="31" priority="57" stopIfTrue="1">
      <formula>#REF!="VENCIDA"</formula>
    </cfRule>
    <cfRule type="expression" dxfId="30" priority="58" stopIfTrue="1">
      <formula>#REF!="CORRIENTE"</formula>
    </cfRule>
    <cfRule type="expression" dxfId="29" priority="59" stopIfTrue="1">
      <formula>#REF!="CASTIGADA"</formula>
    </cfRule>
    <cfRule type="expression" dxfId="28" priority="60" stopIfTrue="1">
      <formula>#REF!="DEVUELTA"</formula>
    </cfRule>
    <cfRule type="expression" dxfId="27" priority="61" stopIfTrue="1">
      <formula>#REF!="CANCELADA"</formula>
    </cfRule>
  </conditionalFormatting>
  <printOptions horizontalCentered="1" verticalCentered="1"/>
  <pageMargins left="0.11811023622047245" right="0.19685039370078741" top="0.15748031496062992" bottom="0.23622047244094491" header="0.15748031496062992" footer="0.23622047244094491"/>
  <pageSetup scale="56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6AFD-1290-4F8C-8D90-3A1A26E6D14E}">
  <dimension ref="A1:BU81"/>
  <sheetViews>
    <sheetView zoomScaleNormal="100" workbookViewId="0">
      <selection activeCell="L5" sqref="L5"/>
    </sheetView>
  </sheetViews>
  <sheetFormatPr baseColWidth="10" defaultRowHeight="14.5" x14ac:dyDescent="0.35"/>
  <cols>
    <col min="1" max="1" width="9.6328125" customWidth="1"/>
    <col min="3" max="3" width="6.36328125" bestFit="1" customWidth="1"/>
    <col min="4" max="4" width="6.6328125" bestFit="1" customWidth="1"/>
    <col min="5" max="5" width="8.453125" bestFit="1" customWidth="1"/>
    <col min="6" max="6" width="11" bestFit="1" customWidth="1"/>
    <col min="7" max="7" width="8.1796875" customWidth="1"/>
    <col min="8" max="8" width="8.453125" customWidth="1"/>
    <col min="9" max="9" width="12.54296875" bestFit="1" customWidth="1"/>
    <col min="11" max="11" width="10.90625" customWidth="1"/>
    <col min="13" max="13" width="14.08984375" bestFit="1" customWidth="1"/>
    <col min="14" max="14" width="10.90625" customWidth="1"/>
    <col min="17" max="17" width="10.90625" customWidth="1"/>
    <col min="20" max="20" width="10.90625" customWidth="1"/>
    <col min="22" max="22" width="11.6328125" bestFit="1" customWidth="1"/>
    <col min="23" max="23" width="10.90625" customWidth="1"/>
    <col min="24" max="24" width="11.6328125" bestFit="1" customWidth="1"/>
    <col min="37" max="37" width="11.90625" customWidth="1"/>
    <col min="39" max="39" width="12" customWidth="1"/>
    <col min="49" max="49" width="13.453125" customWidth="1"/>
    <col min="51" max="51" width="11.81640625" customWidth="1"/>
    <col min="52" max="52" width="11.6328125" bestFit="1" customWidth="1"/>
    <col min="54" max="54" width="13.1796875" customWidth="1"/>
    <col min="55" max="55" width="13.453125" customWidth="1"/>
    <col min="57" max="57" width="12.7265625" customWidth="1"/>
    <col min="58" max="58" width="14.08984375" bestFit="1" customWidth="1"/>
    <col min="60" max="60" width="12.90625" customWidth="1"/>
    <col min="61" max="61" width="13.453125" customWidth="1"/>
    <col min="63" max="63" width="12.7265625" customWidth="1"/>
    <col min="66" max="66" width="13.26953125" customWidth="1"/>
    <col min="67" max="67" width="12.90625" customWidth="1"/>
    <col min="69" max="69" width="12.90625" customWidth="1"/>
    <col min="70" max="71" width="11.6328125" bestFit="1" customWidth="1"/>
  </cols>
  <sheetData>
    <row r="1" spans="1:73" s="73" customFormat="1" x14ac:dyDescent="0.35">
      <c r="A1" s="63">
        <v>45808</v>
      </c>
      <c r="B1" s="64"/>
      <c r="C1" s="64"/>
      <c r="D1" s="64"/>
      <c r="E1" s="64"/>
      <c r="F1" s="64"/>
      <c r="G1" s="65"/>
      <c r="H1" s="65"/>
      <c r="I1" s="66">
        <f>+SUBTOTAL(9,I3:I1048576)</f>
        <v>41415557</v>
      </c>
      <c r="J1" s="66">
        <f>+SUBTOTAL(9,J3:J1048576)</f>
        <v>16744139.860000001</v>
      </c>
      <c r="K1" s="67">
        <f>+J1-SUM(AQ1:AY1)</f>
        <v>0</v>
      </c>
      <c r="L1" s="68"/>
      <c r="M1" s="66">
        <f>+SUBTOTAL(9,M3:M131)</f>
        <v>8291658</v>
      </c>
      <c r="N1" s="69"/>
      <c r="O1" s="68"/>
      <c r="P1" s="65"/>
      <c r="Q1" s="65"/>
      <c r="R1" s="65"/>
      <c r="S1" s="65"/>
      <c r="T1" s="68"/>
      <c r="U1" s="68"/>
      <c r="V1" s="66">
        <f t="shared" ref="V1:AC1" si="0">+SUBTOTAL(9,V3:V131)</f>
        <v>41415557</v>
      </c>
      <c r="W1" s="66">
        <f t="shared" si="0"/>
        <v>31863407</v>
      </c>
      <c r="X1" s="66">
        <f t="shared" si="0"/>
        <v>1350167</v>
      </c>
      <c r="Y1" s="66">
        <f t="shared" si="0"/>
        <v>1350167</v>
      </c>
      <c r="Z1" s="66">
        <f t="shared" si="0"/>
        <v>0</v>
      </c>
      <c r="AA1" s="66">
        <f t="shared" si="0"/>
        <v>258700</v>
      </c>
      <c r="AB1" s="66">
        <f t="shared" si="0"/>
        <v>0</v>
      </c>
      <c r="AC1" s="66">
        <f t="shared" si="0"/>
        <v>0</v>
      </c>
      <c r="AD1" s="68"/>
      <c r="AE1" s="68"/>
      <c r="AF1" s="68"/>
      <c r="AG1" s="68"/>
      <c r="AH1" s="70">
        <f>+SUBTOTAL(9,AH3:AH131)</f>
        <v>494195</v>
      </c>
      <c r="AI1" s="70">
        <f>+SUBTOTAL(9,AI3:AI131)</f>
        <v>23502438</v>
      </c>
      <c r="AJ1" s="70">
        <f>+SUBTOTAL(9,AJ3:AJ131)</f>
        <v>258700</v>
      </c>
      <c r="AK1" s="68"/>
      <c r="AL1" s="68"/>
      <c r="AM1" s="68"/>
      <c r="AN1" s="68"/>
      <c r="AO1" s="68"/>
      <c r="AP1" s="68"/>
      <c r="AQ1" s="70">
        <f t="shared" ref="AQ1:AZ1" si="1">+SUBTOTAL(9,AQ3:AQ131)</f>
        <v>0</v>
      </c>
      <c r="AR1" s="70">
        <f t="shared" si="1"/>
        <v>0</v>
      </c>
      <c r="AS1" s="70">
        <f t="shared" si="1"/>
        <v>0</v>
      </c>
      <c r="AT1" s="70">
        <f t="shared" si="1"/>
        <v>0</v>
      </c>
      <c r="AU1" s="70">
        <f t="shared" si="1"/>
        <v>0</v>
      </c>
      <c r="AV1" s="70">
        <f t="shared" si="1"/>
        <v>253852.90000000037</v>
      </c>
      <c r="AW1" s="70">
        <f t="shared" si="1"/>
        <v>10075993</v>
      </c>
      <c r="AX1" s="70">
        <f t="shared" si="1"/>
        <v>6414293.96</v>
      </c>
      <c r="AY1" s="70">
        <f t="shared" si="1"/>
        <v>0</v>
      </c>
      <c r="AZ1" s="70">
        <f t="shared" si="1"/>
        <v>9605644</v>
      </c>
      <c r="BA1" s="71"/>
      <c r="BB1" s="71"/>
      <c r="BC1" s="71"/>
      <c r="BD1" s="71"/>
      <c r="BE1" s="72"/>
    </row>
    <row r="2" spans="1:73" s="73" customFormat="1" ht="31.5" x14ac:dyDescent="0.35">
      <c r="A2" s="74" t="s">
        <v>49</v>
      </c>
      <c r="B2" s="74" t="s">
        <v>50</v>
      </c>
      <c r="C2" s="74" t="s">
        <v>51</v>
      </c>
      <c r="D2" s="74" t="s">
        <v>52</v>
      </c>
      <c r="E2" s="74" t="s">
        <v>53</v>
      </c>
      <c r="F2" s="74" t="s">
        <v>54</v>
      </c>
      <c r="G2" s="75" t="s">
        <v>55</v>
      </c>
      <c r="H2" s="75" t="s">
        <v>56</v>
      </c>
      <c r="I2" s="76" t="s">
        <v>57</v>
      </c>
      <c r="J2" s="76" t="s">
        <v>58</v>
      </c>
      <c r="K2" s="77" t="s">
        <v>59</v>
      </c>
      <c r="L2" s="78" t="str">
        <f ca="1">+CONCATENATE("ESTADO EPS ",TEXT(TODAY(),"DD-MM-YYYY"))</f>
        <v>ESTADO EPS 01-07-2025</v>
      </c>
      <c r="M2" s="79" t="s">
        <v>60</v>
      </c>
      <c r="N2" s="80" t="s">
        <v>61</v>
      </c>
      <c r="O2" s="81" t="s">
        <v>62</v>
      </c>
      <c r="P2" s="81" t="s">
        <v>63</v>
      </c>
      <c r="Q2" s="81" t="s">
        <v>64</v>
      </c>
      <c r="R2" s="81" t="s">
        <v>65</v>
      </c>
      <c r="S2" s="81" t="s">
        <v>66</v>
      </c>
      <c r="T2" s="82" t="s">
        <v>67</v>
      </c>
      <c r="U2" s="82" t="s">
        <v>68</v>
      </c>
      <c r="V2" s="83" t="s">
        <v>69</v>
      </c>
      <c r="W2" s="83" t="s">
        <v>70</v>
      </c>
      <c r="X2" s="83" t="s">
        <v>71</v>
      </c>
      <c r="Y2" s="83" t="s">
        <v>72</v>
      </c>
      <c r="Z2" s="83" t="s">
        <v>73</v>
      </c>
      <c r="AA2" s="83" t="s">
        <v>74</v>
      </c>
      <c r="AB2" s="83" t="s">
        <v>75</v>
      </c>
      <c r="AC2" s="83" t="s">
        <v>76</v>
      </c>
      <c r="AD2" s="82" t="s">
        <v>77</v>
      </c>
      <c r="AE2" s="82" t="s">
        <v>78</v>
      </c>
      <c r="AF2" s="82" t="s">
        <v>79</v>
      </c>
      <c r="AG2" s="82" t="s">
        <v>80</v>
      </c>
      <c r="AH2" s="82" t="s">
        <v>81</v>
      </c>
      <c r="AI2" s="82" t="s">
        <v>82</v>
      </c>
      <c r="AJ2" s="84" t="s">
        <v>83</v>
      </c>
      <c r="AK2" s="84" t="s">
        <v>84</v>
      </c>
      <c r="AL2" s="84" t="s">
        <v>85</v>
      </c>
      <c r="AM2" s="84" t="s">
        <v>86</v>
      </c>
      <c r="AN2" s="84" t="s">
        <v>87</v>
      </c>
      <c r="AO2" s="84" t="s">
        <v>88</v>
      </c>
      <c r="AP2" s="84" t="s">
        <v>89</v>
      </c>
      <c r="AQ2" s="85" t="s">
        <v>90</v>
      </c>
      <c r="AR2" s="85" t="s">
        <v>91</v>
      </c>
      <c r="AS2" s="85" t="s">
        <v>92</v>
      </c>
      <c r="AT2" s="85" t="s">
        <v>75</v>
      </c>
      <c r="AU2" s="85" t="s">
        <v>93</v>
      </c>
      <c r="AV2" s="85" t="s">
        <v>74</v>
      </c>
      <c r="AW2" s="85" t="s">
        <v>94</v>
      </c>
      <c r="AX2" s="85" t="s">
        <v>95</v>
      </c>
      <c r="AY2" s="86" t="s">
        <v>96</v>
      </c>
      <c r="AZ2" s="87" t="s">
        <v>97</v>
      </c>
      <c r="BA2" s="87" t="s">
        <v>98</v>
      </c>
      <c r="BB2" s="87" t="s">
        <v>99</v>
      </c>
      <c r="BC2" s="87" t="s">
        <v>100</v>
      </c>
      <c r="BD2" s="87" t="s">
        <v>101</v>
      </c>
      <c r="BE2" s="87" t="s">
        <v>102</v>
      </c>
      <c r="BF2" s="99" t="s">
        <v>97</v>
      </c>
      <c r="BG2" s="99" t="s">
        <v>98</v>
      </c>
      <c r="BH2" s="99" t="s">
        <v>99</v>
      </c>
      <c r="BI2" s="99" t="s">
        <v>100</v>
      </c>
      <c r="BJ2" s="99" t="s">
        <v>101</v>
      </c>
      <c r="BK2" s="99" t="s">
        <v>102</v>
      </c>
      <c r="BL2" s="98" t="s">
        <v>97</v>
      </c>
      <c r="BM2" s="98" t="s">
        <v>98</v>
      </c>
      <c r="BN2" s="98" t="s">
        <v>99</v>
      </c>
      <c r="BO2" s="98" t="s">
        <v>100</v>
      </c>
      <c r="BP2" s="98" t="s">
        <v>101</v>
      </c>
      <c r="BQ2" s="98" t="s">
        <v>102</v>
      </c>
    </row>
    <row r="3" spans="1:73" s="73" customFormat="1" x14ac:dyDescent="0.35">
      <c r="A3" s="88">
        <v>805019877</v>
      </c>
      <c r="B3" s="89" t="s">
        <v>0</v>
      </c>
      <c r="C3" s="88" t="s">
        <v>48</v>
      </c>
      <c r="D3" s="88">
        <v>12228</v>
      </c>
      <c r="E3" s="88" t="s">
        <v>132</v>
      </c>
      <c r="F3" s="88" t="s">
        <v>133</v>
      </c>
      <c r="G3" s="90">
        <v>45748</v>
      </c>
      <c r="H3" s="90">
        <v>45811</v>
      </c>
      <c r="I3" s="91">
        <v>6894502</v>
      </c>
      <c r="J3" s="91">
        <v>6414293.96</v>
      </c>
      <c r="K3" s="88" t="e">
        <v>#N/A</v>
      </c>
      <c r="L3" s="92" t="s">
        <v>134</v>
      </c>
      <c r="M3" s="93">
        <v>0</v>
      </c>
      <c r="N3" s="94"/>
      <c r="O3" s="92" t="s">
        <v>135</v>
      </c>
      <c r="P3" s="95">
        <v>45805</v>
      </c>
      <c r="Q3" s="95">
        <v>45811</v>
      </c>
      <c r="R3" s="95"/>
      <c r="S3" s="95"/>
      <c r="T3" s="88"/>
      <c r="U3" s="88"/>
      <c r="V3" s="93">
        <v>6894502</v>
      </c>
      <c r="W3" s="93">
        <v>6894502</v>
      </c>
      <c r="X3" s="93">
        <v>0</v>
      </c>
      <c r="Y3" s="93">
        <v>0</v>
      </c>
      <c r="Z3" s="93">
        <v>0</v>
      </c>
      <c r="AA3" s="93">
        <v>0</v>
      </c>
      <c r="AB3" s="93">
        <v>0</v>
      </c>
      <c r="AC3" s="93">
        <v>0</v>
      </c>
      <c r="AD3" s="92"/>
      <c r="AE3" s="92"/>
      <c r="AF3" s="92" t="s">
        <v>136</v>
      </c>
      <c r="AG3" s="92"/>
      <c r="AH3" s="93">
        <v>0</v>
      </c>
      <c r="AI3" s="93">
        <v>0</v>
      </c>
      <c r="AJ3" s="93">
        <v>0</v>
      </c>
      <c r="AK3" s="92"/>
      <c r="AL3" s="92"/>
      <c r="AM3" s="92"/>
      <c r="AN3" s="92" t="s">
        <v>113</v>
      </c>
      <c r="AO3" s="92"/>
      <c r="AP3" s="92"/>
      <c r="AQ3" s="93">
        <v>0</v>
      </c>
      <c r="AR3" s="93">
        <v>0</v>
      </c>
      <c r="AS3" s="93">
        <v>0</v>
      </c>
      <c r="AT3" s="93">
        <v>0</v>
      </c>
      <c r="AU3" s="93">
        <v>0</v>
      </c>
      <c r="AV3" s="93">
        <v>0</v>
      </c>
      <c r="AW3" s="93">
        <v>0</v>
      </c>
      <c r="AX3" s="91">
        <v>6414293.96</v>
      </c>
      <c r="AY3" s="93">
        <v>0</v>
      </c>
      <c r="AZ3" s="93">
        <v>0</v>
      </c>
      <c r="BA3" s="93">
        <v>0</v>
      </c>
      <c r="BB3" s="94"/>
      <c r="BC3" s="103"/>
      <c r="BD3" s="88"/>
      <c r="BE3" s="93">
        <v>0</v>
      </c>
      <c r="BF3" s="93">
        <v>0</v>
      </c>
      <c r="BG3" s="93">
        <v>0</v>
      </c>
      <c r="BH3" s="94"/>
      <c r="BI3" s="103"/>
      <c r="BJ3" s="88"/>
      <c r="BK3" s="93">
        <v>0</v>
      </c>
      <c r="BL3" s="93">
        <v>0</v>
      </c>
      <c r="BM3" s="93">
        <v>0</v>
      </c>
      <c r="BN3" s="94"/>
      <c r="BO3" s="103"/>
      <c r="BP3" s="88"/>
      <c r="BQ3" s="93">
        <v>0</v>
      </c>
    </row>
    <row r="4" spans="1:73" s="73" customFormat="1" x14ac:dyDescent="0.35">
      <c r="A4" s="88">
        <v>805019877</v>
      </c>
      <c r="B4" s="89" t="s">
        <v>0</v>
      </c>
      <c r="C4" s="88" t="s">
        <v>48</v>
      </c>
      <c r="D4" s="88">
        <v>12073</v>
      </c>
      <c r="E4" s="88" t="s">
        <v>126</v>
      </c>
      <c r="F4" s="88" t="s">
        <v>127</v>
      </c>
      <c r="G4" s="90">
        <v>45717</v>
      </c>
      <c r="H4" s="90">
        <v>45748</v>
      </c>
      <c r="I4" s="91">
        <v>4874205</v>
      </c>
      <c r="J4" s="91">
        <v>237452.90000000037</v>
      </c>
      <c r="K4" s="88" t="e">
        <v>#N/A</v>
      </c>
      <c r="L4" s="92" t="s">
        <v>128</v>
      </c>
      <c r="M4" s="93">
        <v>0</v>
      </c>
      <c r="N4" s="94"/>
      <c r="O4" s="92" t="s">
        <v>122</v>
      </c>
      <c r="P4" s="95">
        <v>45741</v>
      </c>
      <c r="Q4" s="95">
        <v>45748</v>
      </c>
      <c r="R4" s="95">
        <v>45756</v>
      </c>
      <c r="S4" s="95"/>
      <c r="T4" s="88"/>
      <c r="U4" s="88"/>
      <c r="V4" s="93">
        <v>4874205</v>
      </c>
      <c r="W4" s="93">
        <v>4874205</v>
      </c>
      <c r="X4" s="93">
        <v>337800</v>
      </c>
      <c r="Y4" s="93">
        <v>337800</v>
      </c>
      <c r="Z4" s="93">
        <v>0</v>
      </c>
      <c r="AA4" s="93">
        <v>242300</v>
      </c>
      <c r="AB4" s="93">
        <v>0</v>
      </c>
      <c r="AC4" s="93">
        <v>0</v>
      </c>
      <c r="AD4" s="92"/>
      <c r="AE4" s="92"/>
      <c r="AF4" s="92" t="s">
        <v>129</v>
      </c>
      <c r="AG4" s="92" t="s">
        <v>116</v>
      </c>
      <c r="AH4" s="93">
        <v>92637</v>
      </c>
      <c r="AI4" s="93">
        <v>4294105</v>
      </c>
      <c r="AJ4" s="93">
        <v>242300</v>
      </c>
      <c r="AK4" s="92" t="s">
        <v>41</v>
      </c>
      <c r="AL4" s="92" t="s">
        <v>130</v>
      </c>
      <c r="AM4" s="92" t="s">
        <v>131</v>
      </c>
      <c r="AN4" s="92" t="s">
        <v>113</v>
      </c>
      <c r="AO4" s="92" t="s">
        <v>125</v>
      </c>
      <c r="AP4" s="92" t="s">
        <v>109</v>
      </c>
      <c r="AQ4" s="93">
        <v>0</v>
      </c>
      <c r="AR4" s="93">
        <v>0</v>
      </c>
      <c r="AS4" s="93">
        <v>0</v>
      </c>
      <c r="AT4" s="93">
        <v>0</v>
      </c>
      <c r="AU4" s="93">
        <v>0</v>
      </c>
      <c r="AV4" s="91">
        <v>237452.90000000037</v>
      </c>
      <c r="AW4" s="93">
        <v>0</v>
      </c>
      <c r="AX4" s="93">
        <v>0</v>
      </c>
      <c r="AY4" s="93">
        <v>0</v>
      </c>
      <c r="AZ4" s="93">
        <v>303798</v>
      </c>
      <c r="BA4" s="93">
        <v>0</v>
      </c>
      <c r="BB4" s="94">
        <v>2201619772</v>
      </c>
      <c r="BC4" s="103">
        <v>45799</v>
      </c>
      <c r="BD4" s="88"/>
      <c r="BE4" s="93">
        <v>0</v>
      </c>
      <c r="BF4" s="93">
        <v>0</v>
      </c>
      <c r="BG4" s="93">
        <v>0</v>
      </c>
      <c r="BH4" s="94"/>
      <c r="BI4" s="103"/>
      <c r="BJ4" s="88"/>
      <c r="BK4" s="93">
        <v>0</v>
      </c>
      <c r="BL4" s="93">
        <v>0</v>
      </c>
      <c r="BM4" s="93">
        <v>0</v>
      </c>
      <c r="BN4" s="94"/>
      <c r="BO4" s="103"/>
      <c r="BP4" s="88"/>
      <c r="BQ4" s="93">
        <v>0</v>
      </c>
    </row>
    <row r="5" spans="1:73" s="73" customFormat="1" x14ac:dyDescent="0.35">
      <c r="A5" s="88">
        <v>805019877</v>
      </c>
      <c r="B5" s="89" t="s">
        <v>0</v>
      </c>
      <c r="C5" s="88" t="s">
        <v>48</v>
      </c>
      <c r="D5" s="88">
        <v>9899</v>
      </c>
      <c r="E5" s="88" t="s">
        <v>103</v>
      </c>
      <c r="F5" s="88" t="s">
        <v>104</v>
      </c>
      <c r="G5" s="90">
        <v>45231</v>
      </c>
      <c r="H5" s="90">
        <v>45264</v>
      </c>
      <c r="I5" s="91">
        <v>9829450</v>
      </c>
      <c r="J5" s="91">
        <v>27203</v>
      </c>
      <c r="K5" s="88" t="s">
        <v>137</v>
      </c>
      <c r="L5" s="92" t="s">
        <v>119</v>
      </c>
      <c r="M5" s="93">
        <v>0</v>
      </c>
      <c r="N5" s="93"/>
      <c r="O5" s="92" t="s">
        <v>105</v>
      </c>
      <c r="P5" s="95">
        <v>45257</v>
      </c>
      <c r="Q5" s="95">
        <v>45264</v>
      </c>
      <c r="R5" s="95">
        <v>45594</v>
      </c>
      <c r="S5" s="95"/>
      <c r="T5" s="88"/>
      <c r="U5" s="88"/>
      <c r="V5" s="93">
        <v>9829450</v>
      </c>
      <c r="W5" s="93">
        <v>277300</v>
      </c>
      <c r="X5" s="93">
        <v>188800</v>
      </c>
      <c r="Y5" s="93">
        <v>188800</v>
      </c>
      <c r="Z5" s="93">
        <v>0</v>
      </c>
      <c r="AA5" s="93">
        <v>0</v>
      </c>
      <c r="AB5" s="93">
        <v>0</v>
      </c>
      <c r="AC5" s="93">
        <v>0</v>
      </c>
      <c r="AD5" s="92"/>
      <c r="AE5" s="92"/>
      <c r="AF5" s="92" t="s">
        <v>106</v>
      </c>
      <c r="AG5" s="92" t="s">
        <v>107</v>
      </c>
      <c r="AH5" s="93">
        <v>5546</v>
      </c>
      <c r="AI5" s="93">
        <v>277300</v>
      </c>
      <c r="AJ5" s="93">
        <v>0</v>
      </c>
      <c r="AK5" s="92"/>
      <c r="AL5" s="92"/>
      <c r="AM5" s="92"/>
      <c r="AN5" s="92" t="s">
        <v>108</v>
      </c>
      <c r="AO5" s="92"/>
      <c r="AP5" s="92" t="s">
        <v>109</v>
      </c>
      <c r="AQ5" s="93">
        <v>0</v>
      </c>
      <c r="AR5" s="93">
        <v>0</v>
      </c>
      <c r="AS5" s="93">
        <v>0</v>
      </c>
      <c r="AT5" s="93">
        <v>0</v>
      </c>
      <c r="AU5" s="93">
        <v>0</v>
      </c>
      <c r="AV5" s="93">
        <v>0</v>
      </c>
      <c r="AW5" s="91">
        <v>27203</v>
      </c>
      <c r="AX5" s="93">
        <v>0</v>
      </c>
      <c r="AY5" s="93">
        <v>0</v>
      </c>
      <c r="AZ5" s="93">
        <v>8141890</v>
      </c>
      <c r="BA5" s="93">
        <v>185346</v>
      </c>
      <c r="BB5" s="94">
        <v>2201491513</v>
      </c>
      <c r="BC5" s="103">
        <v>45369</v>
      </c>
      <c r="BD5" s="88" t="s">
        <v>138</v>
      </c>
      <c r="BE5" s="93">
        <v>23173916</v>
      </c>
      <c r="BF5" s="93">
        <v>760914</v>
      </c>
      <c r="BG5" s="93">
        <v>0</v>
      </c>
      <c r="BH5" s="94">
        <v>2201491715</v>
      </c>
      <c r="BI5" s="103">
        <v>45373</v>
      </c>
      <c r="BJ5" s="88" t="s">
        <v>138</v>
      </c>
      <c r="BK5" s="93">
        <v>3156384</v>
      </c>
      <c r="BL5" s="93">
        <v>271754</v>
      </c>
      <c r="BM5" s="93">
        <v>5546</v>
      </c>
      <c r="BN5" s="94">
        <v>2201583510</v>
      </c>
      <c r="BO5" s="103">
        <v>45684</v>
      </c>
      <c r="BP5" s="88" t="s">
        <v>138</v>
      </c>
      <c r="BQ5" s="93">
        <v>30629503</v>
      </c>
      <c r="BR5" s="114"/>
      <c r="BS5" s="114"/>
      <c r="BT5" s="114"/>
      <c r="BU5" s="114"/>
    </row>
    <row r="6" spans="1:73" s="73" customFormat="1" x14ac:dyDescent="0.35">
      <c r="A6" s="88">
        <v>805019877</v>
      </c>
      <c r="B6" s="89" t="s">
        <v>0</v>
      </c>
      <c r="C6" s="88" t="s">
        <v>48</v>
      </c>
      <c r="D6" s="88">
        <v>11905</v>
      </c>
      <c r="E6" s="88" t="s">
        <v>110</v>
      </c>
      <c r="F6" s="88" t="s">
        <v>111</v>
      </c>
      <c r="G6" s="90">
        <v>45627</v>
      </c>
      <c r="H6" s="90">
        <v>45659</v>
      </c>
      <c r="I6" s="91">
        <v>1796150</v>
      </c>
      <c r="J6" s="91">
        <v>29999</v>
      </c>
      <c r="K6" s="88" t="e">
        <v>#N/A</v>
      </c>
      <c r="L6" s="92" t="s">
        <v>119</v>
      </c>
      <c r="M6" s="93">
        <v>0</v>
      </c>
      <c r="N6" s="94"/>
      <c r="O6" s="92" t="s">
        <v>105</v>
      </c>
      <c r="P6" s="95">
        <v>45654</v>
      </c>
      <c r="Q6" s="95">
        <v>45659</v>
      </c>
      <c r="R6" s="95">
        <v>45665</v>
      </c>
      <c r="S6" s="95"/>
      <c r="T6" s="88"/>
      <c r="U6" s="88"/>
      <c r="V6" s="93">
        <v>1796150</v>
      </c>
      <c r="W6" s="93">
        <v>1796150</v>
      </c>
      <c r="X6" s="93">
        <v>100400</v>
      </c>
      <c r="Y6" s="93">
        <v>100400</v>
      </c>
      <c r="Z6" s="93">
        <v>0</v>
      </c>
      <c r="AA6" s="93">
        <v>0</v>
      </c>
      <c r="AB6" s="93">
        <v>0</v>
      </c>
      <c r="AC6" s="93">
        <v>0</v>
      </c>
      <c r="AD6" s="92"/>
      <c r="AE6" s="92"/>
      <c r="AF6" s="92"/>
      <c r="AG6" s="92" t="s">
        <v>112</v>
      </c>
      <c r="AH6" s="93">
        <v>35922</v>
      </c>
      <c r="AI6" s="93">
        <v>1665750</v>
      </c>
      <c r="AJ6" s="93">
        <v>0</v>
      </c>
      <c r="AK6" s="92"/>
      <c r="AL6" s="92"/>
      <c r="AM6" s="92"/>
      <c r="AN6" s="92" t="s">
        <v>113</v>
      </c>
      <c r="AO6" s="92"/>
      <c r="AP6" s="92" t="s">
        <v>109</v>
      </c>
      <c r="AQ6" s="93">
        <v>0</v>
      </c>
      <c r="AR6" s="93">
        <v>0</v>
      </c>
      <c r="AS6" s="93">
        <v>0</v>
      </c>
      <c r="AT6" s="93">
        <v>0</v>
      </c>
      <c r="AU6" s="93">
        <v>0</v>
      </c>
      <c r="AV6" s="93">
        <v>0</v>
      </c>
      <c r="AW6" s="91">
        <v>29999</v>
      </c>
      <c r="AX6" s="93">
        <v>0</v>
      </c>
      <c r="AY6" s="93">
        <v>0</v>
      </c>
      <c r="AZ6" s="93">
        <v>138090</v>
      </c>
      <c r="BA6" s="93">
        <v>2820</v>
      </c>
      <c r="BB6" s="94">
        <v>2201599211</v>
      </c>
      <c r="BC6" s="103">
        <v>45733</v>
      </c>
      <c r="BD6" s="88" t="s">
        <v>138</v>
      </c>
      <c r="BE6" s="93">
        <v>138090</v>
      </c>
      <c r="BF6" s="93">
        <v>1491738</v>
      </c>
      <c r="BG6" s="93">
        <v>33102</v>
      </c>
      <c r="BH6" s="94">
        <v>2201624926</v>
      </c>
      <c r="BI6" s="103">
        <v>45807</v>
      </c>
      <c r="BJ6" s="88" t="s">
        <v>138</v>
      </c>
      <c r="BK6" s="93">
        <v>23704653</v>
      </c>
      <c r="BL6" s="93">
        <v>0</v>
      </c>
      <c r="BM6" s="93">
        <v>0</v>
      </c>
      <c r="BN6" s="94"/>
      <c r="BO6" s="103"/>
      <c r="BP6" s="88"/>
      <c r="BQ6" s="93">
        <v>0</v>
      </c>
    </row>
    <row r="7" spans="1:73" s="73" customFormat="1" x14ac:dyDescent="0.35">
      <c r="A7" s="88">
        <v>805019877</v>
      </c>
      <c r="B7" s="89" t="s">
        <v>0</v>
      </c>
      <c r="C7" s="88" t="s">
        <v>48</v>
      </c>
      <c r="D7" s="88">
        <v>12148</v>
      </c>
      <c r="E7" s="88" t="s">
        <v>114</v>
      </c>
      <c r="F7" s="88" t="s">
        <v>115</v>
      </c>
      <c r="G7" s="90">
        <v>45748</v>
      </c>
      <c r="H7" s="90">
        <v>45786</v>
      </c>
      <c r="I7" s="91">
        <v>1273820</v>
      </c>
      <c r="J7" s="91">
        <v>1213943.6000000001</v>
      </c>
      <c r="K7" s="88" t="e">
        <v>#N/A</v>
      </c>
      <c r="L7" s="92" t="s">
        <v>119</v>
      </c>
      <c r="M7" s="93">
        <v>0</v>
      </c>
      <c r="N7" s="94"/>
      <c r="O7" s="92" t="s">
        <v>105</v>
      </c>
      <c r="P7" s="95">
        <v>45779</v>
      </c>
      <c r="Q7" s="95">
        <v>45786</v>
      </c>
      <c r="R7" s="95">
        <v>45804</v>
      </c>
      <c r="S7" s="95"/>
      <c r="T7" s="88"/>
      <c r="U7" s="88"/>
      <c r="V7" s="93">
        <v>1273820</v>
      </c>
      <c r="W7" s="93">
        <v>1273820</v>
      </c>
      <c r="X7" s="93">
        <v>34400</v>
      </c>
      <c r="Y7" s="93">
        <v>34400</v>
      </c>
      <c r="Z7" s="93">
        <v>0</v>
      </c>
      <c r="AA7" s="93">
        <v>0</v>
      </c>
      <c r="AB7" s="93">
        <v>0</v>
      </c>
      <c r="AC7" s="93">
        <v>0</v>
      </c>
      <c r="AD7" s="92"/>
      <c r="AE7" s="92"/>
      <c r="AF7" s="92"/>
      <c r="AG7" s="92" t="s">
        <v>116</v>
      </c>
      <c r="AH7" s="93">
        <v>25476</v>
      </c>
      <c r="AI7" s="93">
        <v>1239420</v>
      </c>
      <c r="AJ7" s="93">
        <v>0</v>
      </c>
      <c r="AK7" s="92"/>
      <c r="AL7" s="92"/>
      <c r="AM7" s="92"/>
      <c r="AN7" s="92" t="s">
        <v>113</v>
      </c>
      <c r="AO7" s="92"/>
      <c r="AP7" s="92" t="s">
        <v>109</v>
      </c>
      <c r="AQ7" s="93">
        <v>0</v>
      </c>
      <c r="AR7" s="93">
        <v>0</v>
      </c>
      <c r="AS7" s="93">
        <v>0</v>
      </c>
      <c r="AT7" s="93">
        <v>0</v>
      </c>
      <c r="AU7" s="93">
        <v>0</v>
      </c>
      <c r="AV7" s="93">
        <v>0</v>
      </c>
      <c r="AW7" s="91">
        <v>1213943.6000000001</v>
      </c>
      <c r="AX7" s="93">
        <v>0</v>
      </c>
      <c r="AY7" s="93">
        <v>0</v>
      </c>
      <c r="AZ7" s="93">
        <v>0</v>
      </c>
      <c r="BA7" s="93">
        <v>0</v>
      </c>
      <c r="BB7" s="94"/>
      <c r="BC7" s="103"/>
      <c r="BD7" s="88"/>
      <c r="BE7" s="93">
        <v>0</v>
      </c>
      <c r="BF7" s="93">
        <v>0</v>
      </c>
      <c r="BG7" s="93">
        <v>0</v>
      </c>
      <c r="BH7" s="94"/>
      <c r="BI7" s="103"/>
      <c r="BJ7" s="88"/>
      <c r="BK7" s="93">
        <v>0</v>
      </c>
      <c r="BL7" s="93">
        <v>0</v>
      </c>
      <c r="BM7" s="93">
        <v>0</v>
      </c>
      <c r="BN7" s="94"/>
      <c r="BO7" s="103"/>
      <c r="BP7" s="88"/>
      <c r="BQ7" s="93">
        <v>0</v>
      </c>
    </row>
    <row r="8" spans="1:73" s="73" customFormat="1" x14ac:dyDescent="0.35">
      <c r="A8" s="88">
        <v>805019877</v>
      </c>
      <c r="B8" s="89" t="s">
        <v>0</v>
      </c>
      <c r="C8" s="88" t="s">
        <v>48</v>
      </c>
      <c r="D8" s="88">
        <v>12153</v>
      </c>
      <c r="E8" s="88" t="s">
        <v>117</v>
      </c>
      <c r="F8" s="88" t="s">
        <v>118</v>
      </c>
      <c r="G8" s="90">
        <v>45748</v>
      </c>
      <c r="H8" s="90">
        <v>45789</v>
      </c>
      <c r="I8" s="91">
        <v>9304060</v>
      </c>
      <c r="J8" s="91">
        <v>8788778.8000000007</v>
      </c>
      <c r="K8" s="88" t="e">
        <v>#N/A</v>
      </c>
      <c r="L8" s="92" t="s">
        <v>119</v>
      </c>
      <c r="M8" s="93">
        <v>8291658</v>
      </c>
      <c r="N8" s="94">
        <v>1222599628</v>
      </c>
      <c r="O8" s="92" t="s">
        <v>105</v>
      </c>
      <c r="P8" s="95">
        <v>45779</v>
      </c>
      <c r="Q8" s="95">
        <v>45789</v>
      </c>
      <c r="R8" s="95">
        <v>45807</v>
      </c>
      <c r="S8" s="95"/>
      <c r="T8" s="88"/>
      <c r="U8" s="88"/>
      <c r="V8" s="93">
        <v>9304060</v>
      </c>
      <c r="W8" s="93">
        <v>9304060</v>
      </c>
      <c r="X8" s="93">
        <v>329200</v>
      </c>
      <c r="Y8" s="93">
        <v>329200</v>
      </c>
      <c r="Z8" s="93">
        <v>0</v>
      </c>
      <c r="AA8" s="93">
        <v>0</v>
      </c>
      <c r="AB8" s="93">
        <v>0</v>
      </c>
      <c r="AC8" s="93">
        <v>0</v>
      </c>
      <c r="AD8" s="92"/>
      <c r="AE8" s="92"/>
      <c r="AF8" s="92"/>
      <c r="AG8" s="92" t="s">
        <v>116</v>
      </c>
      <c r="AH8" s="93">
        <v>186078</v>
      </c>
      <c r="AI8" s="93">
        <v>8974860</v>
      </c>
      <c r="AJ8" s="93">
        <v>0</v>
      </c>
      <c r="AK8" s="92"/>
      <c r="AL8" s="92"/>
      <c r="AM8" s="92"/>
      <c r="AN8" s="92" t="s">
        <v>113</v>
      </c>
      <c r="AO8" s="92"/>
      <c r="AP8" s="92" t="s">
        <v>109</v>
      </c>
      <c r="AQ8" s="93">
        <v>0</v>
      </c>
      <c r="AR8" s="93">
        <v>0</v>
      </c>
      <c r="AS8" s="93">
        <v>0</v>
      </c>
      <c r="AT8" s="93">
        <v>0</v>
      </c>
      <c r="AU8" s="93">
        <v>0</v>
      </c>
      <c r="AV8" s="93">
        <v>0</v>
      </c>
      <c r="AW8" s="91">
        <v>8788778.8000000007</v>
      </c>
      <c r="AX8" s="93">
        <v>0</v>
      </c>
      <c r="AY8" s="93">
        <v>0</v>
      </c>
      <c r="AZ8" s="93">
        <v>497124</v>
      </c>
      <c r="BA8" s="93">
        <v>0</v>
      </c>
      <c r="BB8" s="94">
        <v>2201629054</v>
      </c>
      <c r="BC8" s="103">
        <v>45834</v>
      </c>
      <c r="BD8" s="88"/>
      <c r="BE8" s="93">
        <v>0</v>
      </c>
      <c r="BF8" s="93">
        <v>0</v>
      </c>
      <c r="BG8" s="93">
        <v>0</v>
      </c>
      <c r="BH8" s="94"/>
      <c r="BI8" s="103"/>
      <c r="BJ8" s="88"/>
      <c r="BK8" s="93">
        <v>0</v>
      </c>
      <c r="BL8" s="93">
        <v>0</v>
      </c>
      <c r="BM8" s="93">
        <v>0</v>
      </c>
      <c r="BN8" s="94"/>
      <c r="BO8" s="103"/>
      <c r="BP8" s="88"/>
      <c r="BQ8" s="93">
        <v>0</v>
      </c>
    </row>
    <row r="9" spans="1:73" s="73" customFormat="1" x14ac:dyDescent="0.35">
      <c r="A9" s="88">
        <v>805019877</v>
      </c>
      <c r="B9" s="89" t="s">
        <v>0</v>
      </c>
      <c r="C9" s="88" t="s">
        <v>48</v>
      </c>
      <c r="D9" s="88">
        <v>12026</v>
      </c>
      <c r="E9" s="88" t="s">
        <v>120</v>
      </c>
      <c r="F9" s="88" t="s">
        <v>121</v>
      </c>
      <c r="G9" s="90">
        <v>45689</v>
      </c>
      <c r="H9" s="90">
        <v>45719</v>
      </c>
      <c r="I9" s="91">
        <v>7443370</v>
      </c>
      <c r="J9" s="91">
        <v>32468.599999999627</v>
      </c>
      <c r="K9" s="88" t="e">
        <v>#N/A</v>
      </c>
      <c r="L9" s="92" t="s">
        <v>139</v>
      </c>
      <c r="M9" s="93">
        <v>0</v>
      </c>
      <c r="N9" s="94"/>
      <c r="O9" s="92" t="s">
        <v>122</v>
      </c>
      <c r="P9" s="95">
        <v>45714</v>
      </c>
      <c r="Q9" s="95">
        <v>45719</v>
      </c>
      <c r="R9" s="95">
        <v>45756</v>
      </c>
      <c r="S9" s="95"/>
      <c r="T9" s="88"/>
      <c r="U9" s="88"/>
      <c r="V9" s="93">
        <v>7443370</v>
      </c>
      <c r="W9" s="93">
        <v>7443370</v>
      </c>
      <c r="X9" s="93">
        <v>359567</v>
      </c>
      <c r="Y9" s="93">
        <v>359567</v>
      </c>
      <c r="Z9" s="93">
        <v>0</v>
      </c>
      <c r="AA9" s="93">
        <v>16400</v>
      </c>
      <c r="AB9" s="93">
        <v>0</v>
      </c>
      <c r="AC9" s="93">
        <v>0</v>
      </c>
      <c r="AD9" s="92"/>
      <c r="AE9" s="92"/>
      <c r="AF9" s="92" t="s">
        <v>123</v>
      </c>
      <c r="AG9" s="92" t="s">
        <v>116</v>
      </c>
      <c r="AH9" s="93">
        <v>148536</v>
      </c>
      <c r="AI9" s="93">
        <v>7051003</v>
      </c>
      <c r="AJ9" s="93">
        <v>16400</v>
      </c>
      <c r="AK9" s="92" t="s">
        <v>41</v>
      </c>
      <c r="AL9" s="92" t="s">
        <v>123</v>
      </c>
      <c r="AM9" s="92" t="s">
        <v>124</v>
      </c>
      <c r="AN9" s="92" t="s">
        <v>113</v>
      </c>
      <c r="AO9" s="92" t="s">
        <v>125</v>
      </c>
      <c r="AP9" s="92" t="s">
        <v>109</v>
      </c>
      <c r="AQ9" s="93">
        <v>0</v>
      </c>
      <c r="AR9" s="93">
        <v>0</v>
      </c>
      <c r="AS9" s="93">
        <v>0</v>
      </c>
      <c r="AT9" s="93">
        <v>0</v>
      </c>
      <c r="AU9" s="93">
        <v>0</v>
      </c>
      <c r="AV9" s="93">
        <v>16400</v>
      </c>
      <c r="AW9" s="93">
        <v>16068.599999999627</v>
      </c>
      <c r="AX9" s="93">
        <v>0</v>
      </c>
      <c r="AY9" s="93">
        <v>0</v>
      </c>
      <c r="AZ9" s="93">
        <v>524742</v>
      </c>
      <c r="BA9" s="93">
        <v>10716</v>
      </c>
      <c r="BB9" s="94">
        <v>2201619772</v>
      </c>
      <c r="BC9" s="103">
        <v>45799</v>
      </c>
      <c r="BD9" s="88"/>
      <c r="BE9" s="93">
        <v>0</v>
      </c>
      <c r="BF9" s="93">
        <v>6377725</v>
      </c>
      <c r="BG9" s="93">
        <v>137820</v>
      </c>
      <c r="BH9" s="94">
        <v>2201624926</v>
      </c>
      <c r="BI9" s="103">
        <v>45807</v>
      </c>
      <c r="BJ9" s="88" t="s">
        <v>138</v>
      </c>
      <c r="BK9" s="93">
        <v>23704653</v>
      </c>
      <c r="BL9" s="93">
        <v>0</v>
      </c>
      <c r="BM9" s="93">
        <v>0</v>
      </c>
      <c r="BN9" s="94"/>
      <c r="BO9" s="103"/>
      <c r="BP9" s="88"/>
      <c r="BQ9" s="93">
        <v>0</v>
      </c>
    </row>
    <row r="11" spans="1:73" x14ac:dyDescent="0.35">
      <c r="I11" s="100"/>
      <c r="J11" s="96"/>
      <c r="BA11" s="97"/>
      <c r="BB11" s="97"/>
    </row>
    <row r="12" spans="1:73" x14ac:dyDescent="0.35">
      <c r="I12" s="178"/>
      <c r="J12" s="96"/>
      <c r="N12" s="96"/>
      <c r="V12" s="96"/>
      <c r="AZ12" s="96"/>
      <c r="BA12" s="97"/>
      <c r="BB12" s="100"/>
      <c r="BF12" s="97"/>
      <c r="BG12" s="102"/>
      <c r="BK12" s="97"/>
      <c r="BL12" s="97"/>
    </row>
    <row r="13" spans="1:73" x14ac:dyDescent="0.35">
      <c r="BA13" s="97"/>
      <c r="BB13" s="97"/>
      <c r="BF13" s="97"/>
      <c r="BG13" s="102"/>
      <c r="BH13" s="102"/>
      <c r="BK13" s="97"/>
      <c r="BL13" s="102"/>
    </row>
    <row r="14" spans="1:73" x14ac:dyDescent="0.35">
      <c r="BA14" s="97"/>
      <c r="BB14" s="97"/>
      <c r="BF14" s="101"/>
      <c r="BG14" s="102"/>
      <c r="BH14" s="102"/>
      <c r="BK14" s="97"/>
      <c r="BL14" s="102"/>
    </row>
    <row r="15" spans="1:73" x14ac:dyDescent="0.35">
      <c r="BA15" s="97"/>
      <c r="BB15" s="97"/>
      <c r="BD15" s="97"/>
      <c r="BE15" s="97"/>
      <c r="BF15" s="100"/>
      <c r="BG15" s="97"/>
      <c r="BH15" s="97"/>
      <c r="BK15" s="97"/>
      <c r="BL15" s="102"/>
    </row>
    <row r="16" spans="1:73" x14ac:dyDescent="0.35">
      <c r="BA16" s="97"/>
      <c r="BB16" s="97"/>
      <c r="BD16" s="97"/>
      <c r="BE16" s="97"/>
      <c r="BF16" s="100"/>
      <c r="BG16" s="97"/>
      <c r="BH16" s="102"/>
    </row>
    <row r="17" spans="53:60" x14ac:dyDescent="0.35">
      <c r="BA17" s="97"/>
      <c r="BB17" s="97"/>
      <c r="BD17" s="97"/>
      <c r="BE17" s="97"/>
      <c r="BF17" s="97"/>
      <c r="BG17" s="102"/>
      <c r="BH17" s="97"/>
    </row>
    <row r="18" spans="53:60" x14ac:dyDescent="0.35">
      <c r="BA18" s="97"/>
      <c r="BB18" s="97"/>
      <c r="BD18" s="97"/>
      <c r="BE18" s="97"/>
      <c r="BF18" s="97"/>
      <c r="BG18" s="102"/>
      <c r="BH18" s="102"/>
    </row>
    <row r="19" spans="53:60" x14ac:dyDescent="0.35">
      <c r="BA19" s="97"/>
      <c r="BB19" s="97"/>
      <c r="BD19" s="97"/>
      <c r="BE19" s="97"/>
      <c r="BF19" s="97"/>
      <c r="BG19" s="102"/>
      <c r="BH19" s="97"/>
    </row>
    <row r="20" spans="53:60" x14ac:dyDescent="0.35">
      <c r="BA20" s="97"/>
      <c r="BB20" s="97"/>
      <c r="BD20" s="97"/>
      <c r="BE20" s="97"/>
      <c r="BF20" s="97"/>
      <c r="BG20" s="97"/>
      <c r="BH20" s="102"/>
    </row>
    <row r="21" spans="53:60" x14ac:dyDescent="0.35">
      <c r="BA21" s="97"/>
      <c r="BB21" s="97"/>
      <c r="BF21" s="97"/>
      <c r="BG21" s="97"/>
      <c r="BH21" s="102"/>
    </row>
    <row r="22" spans="53:60" x14ac:dyDescent="0.35">
      <c r="BA22" s="97"/>
      <c r="BB22" s="97"/>
      <c r="BF22" s="97"/>
      <c r="BG22" s="97"/>
      <c r="BH22" s="102"/>
    </row>
    <row r="23" spans="53:60" x14ac:dyDescent="0.35">
      <c r="BA23" s="97"/>
      <c r="BB23" s="97"/>
      <c r="BF23" s="97"/>
      <c r="BG23" s="102"/>
      <c r="BH23" s="97"/>
    </row>
    <row r="24" spans="53:60" x14ac:dyDescent="0.35">
      <c r="BA24" s="97"/>
      <c r="BB24" s="97"/>
      <c r="BF24" s="97"/>
      <c r="BG24" s="97"/>
      <c r="BH24" s="97"/>
    </row>
    <row r="25" spans="53:60" x14ac:dyDescent="0.35">
      <c r="BA25" s="97"/>
      <c r="BB25" s="97"/>
      <c r="BF25" s="97"/>
      <c r="BG25" s="97"/>
      <c r="BH25" s="97"/>
    </row>
    <row r="26" spans="53:60" x14ac:dyDescent="0.35">
      <c r="BA26" s="97"/>
      <c r="BB26" s="97"/>
      <c r="BF26" s="97"/>
      <c r="BG26" s="97"/>
      <c r="BH26" s="102"/>
    </row>
    <row r="27" spans="53:60" x14ac:dyDescent="0.35">
      <c r="BA27" s="97"/>
      <c r="BB27" s="97"/>
      <c r="BF27" s="97"/>
      <c r="BG27" s="97"/>
      <c r="BH27" s="102"/>
    </row>
    <row r="28" spans="53:60" x14ac:dyDescent="0.35">
      <c r="BA28" s="97"/>
      <c r="BB28" s="97"/>
      <c r="BF28" s="97"/>
      <c r="BG28" s="97"/>
      <c r="BH28" s="97"/>
    </row>
    <row r="29" spans="53:60" x14ac:dyDescent="0.35">
      <c r="BA29" s="97"/>
      <c r="BB29" s="97"/>
      <c r="BF29" s="97"/>
      <c r="BG29" s="97"/>
      <c r="BH29" s="97"/>
    </row>
    <row r="30" spans="53:60" x14ac:dyDescent="0.35">
      <c r="BA30" s="97"/>
      <c r="BB30" s="97"/>
      <c r="BG30" s="102"/>
      <c r="BH30" s="97"/>
    </row>
    <row r="31" spans="53:60" x14ac:dyDescent="0.35">
      <c r="BG31" s="97"/>
      <c r="BH31" s="102"/>
    </row>
    <row r="32" spans="53:60" x14ac:dyDescent="0.35">
      <c r="BG32" s="97"/>
      <c r="BH32" s="97"/>
    </row>
    <row r="33" spans="59:60" x14ac:dyDescent="0.35">
      <c r="BG33" s="97"/>
      <c r="BH33" s="102"/>
    </row>
    <row r="34" spans="59:60" x14ac:dyDescent="0.35">
      <c r="BG34" s="97"/>
      <c r="BH34" s="102"/>
    </row>
    <row r="35" spans="59:60" x14ac:dyDescent="0.35">
      <c r="BG35" s="97"/>
      <c r="BH35" s="97"/>
    </row>
    <row r="36" spans="59:60" x14ac:dyDescent="0.35">
      <c r="BG36" s="97"/>
      <c r="BH36" s="97"/>
    </row>
    <row r="37" spans="59:60" x14ac:dyDescent="0.35">
      <c r="BG37" s="97"/>
      <c r="BH37" s="102"/>
    </row>
    <row r="38" spans="59:60" x14ac:dyDescent="0.35">
      <c r="BG38" s="97"/>
      <c r="BH38" s="102"/>
    </row>
    <row r="39" spans="59:60" x14ac:dyDescent="0.35">
      <c r="BG39" s="97"/>
      <c r="BH39" s="102"/>
    </row>
    <row r="40" spans="59:60" x14ac:dyDescent="0.35">
      <c r="BG40" s="97"/>
      <c r="BH40" s="102"/>
    </row>
    <row r="41" spans="59:60" x14ac:dyDescent="0.35">
      <c r="BG41" s="97"/>
      <c r="BH41" s="102"/>
    </row>
    <row r="42" spans="59:60" x14ac:dyDescent="0.35">
      <c r="BG42" s="97"/>
      <c r="BH42" s="97"/>
    </row>
    <row r="43" spans="59:60" x14ac:dyDescent="0.35">
      <c r="BG43" s="97"/>
      <c r="BH43" s="97"/>
    </row>
    <row r="44" spans="59:60" x14ac:dyDescent="0.35">
      <c r="BG44" s="97"/>
      <c r="BH44" s="102"/>
    </row>
    <row r="45" spans="59:60" x14ac:dyDescent="0.35">
      <c r="BG45" s="97"/>
      <c r="BH45" s="102"/>
    </row>
    <row r="46" spans="59:60" x14ac:dyDescent="0.35">
      <c r="BG46" s="97"/>
      <c r="BH46" s="102"/>
    </row>
    <row r="47" spans="59:60" x14ac:dyDescent="0.35">
      <c r="BG47" s="97"/>
      <c r="BH47" s="97"/>
    </row>
    <row r="48" spans="59:60" x14ac:dyDescent="0.35">
      <c r="BG48" s="97"/>
      <c r="BH48" s="97"/>
    </row>
    <row r="49" spans="59:60" x14ac:dyDescent="0.35">
      <c r="BG49" s="97"/>
      <c r="BH49" s="102"/>
    </row>
    <row r="50" spans="59:60" x14ac:dyDescent="0.35">
      <c r="BG50" s="97"/>
      <c r="BH50" s="97"/>
    </row>
    <row r="51" spans="59:60" x14ac:dyDescent="0.35">
      <c r="BG51" s="97"/>
      <c r="BH51" s="97"/>
    </row>
    <row r="52" spans="59:60" x14ac:dyDescent="0.35">
      <c r="BG52" s="97"/>
      <c r="BH52" s="97"/>
    </row>
    <row r="53" spans="59:60" x14ac:dyDescent="0.35">
      <c r="BG53" s="97"/>
      <c r="BH53" s="102"/>
    </row>
    <row r="54" spans="59:60" x14ac:dyDescent="0.35">
      <c r="BG54" s="97"/>
      <c r="BH54" s="97"/>
    </row>
    <row r="55" spans="59:60" x14ac:dyDescent="0.35">
      <c r="BG55" s="97"/>
      <c r="BH55" s="97"/>
    </row>
    <row r="56" spans="59:60" x14ac:dyDescent="0.35">
      <c r="BG56" s="97"/>
      <c r="BH56" s="102"/>
    </row>
    <row r="57" spans="59:60" x14ac:dyDescent="0.35">
      <c r="BG57" s="97"/>
      <c r="BH57" s="102"/>
    </row>
    <row r="58" spans="59:60" x14ac:dyDescent="0.35">
      <c r="BG58" s="97"/>
      <c r="BH58" s="97"/>
    </row>
    <row r="59" spans="59:60" x14ac:dyDescent="0.35">
      <c r="BG59" s="97"/>
      <c r="BH59" s="102"/>
    </row>
    <row r="60" spans="59:60" x14ac:dyDescent="0.35">
      <c r="BG60" s="97"/>
      <c r="BH60" s="97"/>
    </row>
    <row r="61" spans="59:60" x14ac:dyDescent="0.35">
      <c r="BG61" s="97"/>
      <c r="BH61" s="102"/>
    </row>
    <row r="62" spans="59:60" x14ac:dyDescent="0.35">
      <c r="BG62" s="97"/>
      <c r="BH62" s="102"/>
    </row>
    <row r="63" spans="59:60" x14ac:dyDescent="0.35">
      <c r="BG63" s="97"/>
      <c r="BH63" s="102"/>
    </row>
    <row r="64" spans="59:60" x14ac:dyDescent="0.35">
      <c r="BG64" s="97"/>
      <c r="BH64" s="97"/>
    </row>
    <row r="65" spans="59:60" x14ac:dyDescent="0.35">
      <c r="BG65" s="97"/>
      <c r="BH65" s="102"/>
    </row>
    <row r="66" spans="59:60" x14ac:dyDescent="0.35">
      <c r="BG66" s="97"/>
      <c r="BH66" s="102"/>
    </row>
    <row r="67" spans="59:60" x14ac:dyDescent="0.35">
      <c r="BG67" s="97"/>
      <c r="BH67" s="102"/>
    </row>
    <row r="68" spans="59:60" x14ac:dyDescent="0.35">
      <c r="BG68" s="97"/>
      <c r="BH68" s="102"/>
    </row>
    <row r="69" spans="59:60" x14ac:dyDescent="0.35">
      <c r="BG69" s="97"/>
      <c r="BH69" s="102"/>
    </row>
    <row r="70" spans="59:60" x14ac:dyDescent="0.35">
      <c r="BG70" s="97"/>
      <c r="BH70" s="102"/>
    </row>
    <row r="71" spans="59:60" x14ac:dyDescent="0.35">
      <c r="BG71" s="97"/>
      <c r="BH71" s="97"/>
    </row>
    <row r="72" spans="59:60" x14ac:dyDescent="0.35">
      <c r="BG72" s="97"/>
      <c r="BH72" s="102"/>
    </row>
    <row r="73" spans="59:60" x14ac:dyDescent="0.35">
      <c r="BG73" s="97"/>
      <c r="BH73" s="102"/>
    </row>
    <row r="74" spans="59:60" x14ac:dyDescent="0.35">
      <c r="BG74" s="97"/>
      <c r="BH74" s="102"/>
    </row>
    <row r="75" spans="59:60" x14ac:dyDescent="0.35">
      <c r="BG75" s="97"/>
      <c r="BH75" s="97"/>
    </row>
    <row r="76" spans="59:60" x14ac:dyDescent="0.35">
      <c r="BG76" s="97"/>
      <c r="BH76" s="102"/>
    </row>
    <row r="77" spans="59:60" x14ac:dyDescent="0.35">
      <c r="BG77" s="97"/>
      <c r="BH77" s="97"/>
    </row>
    <row r="78" spans="59:60" x14ac:dyDescent="0.35">
      <c r="BG78" s="97"/>
      <c r="BH78" s="97"/>
    </row>
    <row r="79" spans="59:60" x14ac:dyDescent="0.35">
      <c r="BG79" s="97"/>
      <c r="BH79" s="97"/>
    </row>
    <row r="80" spans="59:60" x14ac:dyDescent="0.35">
      <c r="BG80" s="97"/>
      <c r="BH80" s="97"/>
    </row>
    <row r="81" spans="60:60" x14ac:dyDescent="0.35">
      <c r="BH81" s="104"/>
    </row>
  </sheetData>
  <protectedRanges>
    <protectedRange algorithmName="SHA-512" hashValue="9+ah9tJAD1d4FIK7boMSAp9ZhkqWOsKcliwsS35JSOsk0Aea+c/2yFVjBeVDsv7trYxT+iUP9dPVCIbjcjaMoQ==" saltValue="Z7GArlXd1BdcXotzmJqK/w==" spinCount="100000" sqref="A3:A9" name="Rango1_1_1"/>
    <protectedRange algorithmName="SHA-512" hashValue="9+ah9tJAD1d4FIK7boMSAp9ZhkqWOsKcliwsS35JSOsk0Aea+c/2yFVjBeVDsv7trYxT+iUP9dPVCIbjcjaMoQ==" saltValue="Z7GArlXd1BdcXotzmJqK/w==" spinCount="100000" sqref="B3:B9" name="Rango1_1_1_1"/>
  </protectedRanges>
  <autoFilter ref="A2:BU9" xr:uid="{3ED86AFD-1290-4F8C-8D90-3A1A26E6D14E}"/>
  <conditionalFormatting sqref="E1">
    <cfRule type="duplicateValues" dxfId="23" priority="15"/>
    <cfRule type="duplicateValues" dxfId="22" priority="16"/>
    <cfRule type="duplicateValues" dxfId="21" priority="17"/>
    <cfRule type="duplicateValues" dxfId="20" priority="18"/>
    <cfRule type="duplicateValues" dxfId="19" priority="19"/>
  </conditionalFormatting>
  <conditionalFormatting sqref="E2">
    <cfRule type="duplicateValues" dxfId="18" priority="10"/>
    <cfRule type="duplicateValues" dxfId="17" priority="11"/>
    <cfRule type="duplicateValues" dxfId="16" priority="12"/>
    <cfRule type="duplicateValues" dxfId="15" priority="13"/>
    <cfRule type="duplicateValues" dxfId="14" priority="14"/>
  </conditionalFormatting>
  <conditionalFormatting sqref="E3:E9">
    <cfRule type="duplicateValues" dxfId="13" priority="7"/>
    <cfRule type="duplicateValues" dxfId="12" priority="8"/>
    <cfRule type="duplicateValues" dxfId="11" priority="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DA502-B3D7-4099-B2F7-61FB6503ED51}">
  <dimension ref="B1:J42"/>
  <sheetViews>
    <sheetView showGridLines="0" tabSelected="1" zoomScaleNormal="100" workbookViewId="0">
      <selection activeCell="N18" sqref="N18"/>
    </sheetView>
  </sheetViews>
  <sheetFormatPr baseColWidth="10" defaultColWidth="10.90625" defaultRowHeight="12.5" x14ac:dyDescent="0.25"/>
  <cols>
    <col min="1" max="1" width="1" style="115" customWidth="1"/>
    <col min="2" max="2" width="10.90625" style="115"/>
    <col min="3" max="3" width="17.54296875" style="115" customWidth="1"/>
    <col min="4" max="4" width="11.54296875" style="115" customWidth="1"/>
    <col min="5" max="8" width="10.90625" style="115"/>
    <col min="9" max="9" width="22.54296875" style="115" customWidth="1"/>
    <col min="10" max="10" width="14" style="115" customWidth="1"/>
    <col min="11" max="11" width="1.81640625" style="115" customWidth="1"/>
    <col min="12" max="16384" width="10.90625" style="115"/>
  </cols>
  <sheetData>
    <row r="1" spans="2:10" ht="6" customHeight="1" thickBot="1" x14ac:dyDescent="0.3"/>
    <row r="2" spans="2:10" ht="19.5" customHeight="1" x14ac:dyDescent="0.25">
      <c r="B2" s="116"/>
      <c r="C2" s="117"/>
      <c r="D2" s="118" t="s">
        <v>140</v>
      </c>
      <c r="E2" s="119"/>
      <c r="F2" s="119"/>
      <c r="G2" s="119"/>
      <c r="H2" s="119"/>
      <c r="I2" s="120"/>
      <c r="J2" s="121" t="s">
        <v>141</v>
      </c>
    </row>
    <row r="3" spans="2:10" ht="15.75" customHeight="1" thickBot="1" x14ac:dyDescent="0.3">
      <c r="B3" s="122"/>
      <c r="C3" s="123"/>
      <c r="D3" s="124"/>
      <c r="E3" s="125"/>
      <c r="F3" s="125"/>
      <c r="G3" s="125"/>
      <c r="H3" s="125"/>
      <c r="I3" s="126"/>
      <c r="J3" s="127"/>
    </row>
    <row r="4" spans="2:10" ht="13" x14ac:dyDescent="0.25">
      <c r="B4" s="122"/>
      <c r="C4" s="123"/>
      <c r="D4" s="128"/>
      <c r="E4" s="129"/>
      <c r="F4" s="129"/>
      <c r="G4" s="129"/>
      <c r="H4" s="129"/>
      <c r="I4" s="130"/>
      <c r="J4" s="131"/>
    </row>
    <row r="5" spans="2:10" ht="13" x14ac:dyDescent="0.25">
      <c r="B5" s="122"/>
      <c r="C5" s="123"/>
      <c r="D5" s="132" t="s">
        <v>142</v>
      </c>
      <c r="E5" s="133"/>
      <c r="F5" s="133"/>
      <c r="G5" s="133"/>
      <c r="H5" s="133"/>
      <c r="I5" s="134"/>
      <c r="J5" s="134" t="s">
        <v>143</v>
      </c>
    </row>
    <row r="6" spans="2:10" ht="13.5" thickBot="1" x14ac:dyDescent="0.3">
      <c r="B6" s="135"/>
      <c r="C6" s="136"/>
      <c r="D6" s="137"/>
      <c r="E6" s="138"/>
      <c r="F6" s="138"/>
      <c r="G6" s="138"/>
      <c r="H6" s="138"/>
      <c r="I6" s="139"/>
      <c r="J6" s="140"/>
    </row>
    <row r="7" spans="2:10" x14ac:dyDescent="0.25">
      <c r="B7" s="141"/>
      <c r="J7" s="142"/>
    </row>
    <row r="8" spans="2:10" x14ac:dyDescent="0.25">
      <c r="B8" s="141"/>
      <c r="J8" s="142"/>
    </row>
    <row r="9" spans="2:10" x14ac:dyDescent="0.25">
      <c r="B9" s="141"/>
      <c r="C9" s="115" t="s">
        <v>173</v>
      </c>
      <c r="J9" s="142"/>
    </row>
    <row r="10" spans="2:10" ht="13" x14ac:dyDescent="0.3">
      <c r="B10" s="141"/>
      <c r="C10" s="143"/>
      <c r="E10" s="144"/>
      <c r="H10" s="145"/>
      <c r="J10" s="142"/>
    </row>
    <row r="11" spans="2:10" x14ac:dyDescent="0.25">
      <c r="B11" s="141"/>
      <c r="D11" s="145"/>
      <c r="E11" s="145"/>
      <c r="J11" s="142"/>
    </row>
    <row r="12" spans="2:10" ht="13" x14ac:dyDescent="0.3">
      <c r="B12" s="141"/>
      <c r="C12" s="143" t="s">
        <v>174</v>
      </c>
      <c r="D12" s="145"/>
      <c r="E12" s="145"/>
      <c r="J12" s="142"/>
    </row>
    <row r="13" spans="2:10" ht="13" x14ac:dyDescent="0.3">
      <c r="B13" s="141"/>
      <c r="C13" s="143" t="s">
        <v>175</v>
      </c>
      <c r="J13" s="142"/>
    </row>
    <row r="14" spans="2:10" x14ac:dyDescent="0.25">
      <c r="B14" s="141"/>
      <c r="J14" s="142"/>
    </row>
    <row r="15" spans="2:10" x14ac:dyDescent="0.25">
      <c r="B15" s="141"/>
      <c r="C15" s="115" t="s">
        <v>176</v>
      </c>
      <c r="J15" s="142"/>
    </row>
    <row r="16" spans="2:10" x14ac:dyDescent="0.25">
      <c r="B16" s="141"/>
      <c r="C16" s="146"/>
      <c r="J16" s="142"/>
    </row>
    <row r="17" spans="2:10" ht="13" x14ac:dyDescent="0.25">
      <c r="B17" s="141"/>
      <c r="C17" s="115" t="s">
        <v>177</v>
      </c>
      <c r="D17" s="144"/>
      <c r="H17" s="147" t="s">
        <v>145</v>
      </c>
      <c r="I17" s="148" t="s">
        <v>146</v>
      </c>
      <c r="J17" s="142"/>
    </row>
    <row r="18" spans="2:10" ht="13" x14ac:dyDescent="0.3">
      <c r="B18" s="141"/>
      <c r="C18" s="143" t="s">
        <v>147</v>
      </c>
      <c r="D18" s="143"/>
      <c r="E18" s="143"/>
      <c r="F18" s="143"/>
      <c r="H18" s="149">
        <v>7</v>
      </c>
      <c r="I18" s="150">
        <v>16744139.859999999</v>
      </c>
      <c r="J18" s="142"/>
    </row>
    <row r="19" spans="2:10" x14ac:dyDescent="0.25">
      <c r="B19" s="141"/>
      <c r="C19" s="115" t="s">
        <v>148</v>
      </c>
      <c r="H19" s="151">
        <v>0</v>
      </c>
      <c r="I19" s="152">
        <v>0</v>
      </c>
      <c r="J19" s="142"/>
    </row>
    <row r="20" spans="2:10" x14ac:dyDescent="0.25">
      <c r="B20" s="141"/>
      <c r="C20" s="115" t="s">
        <v>149</v>
      </c>
      <c r="H20" s="151">
        <v>0</v>
      </c>
      <c r="I20" s="152">
        <v>0</v>
      </c>
      <c r="J20" s="142"/>
    </row>
    <row r="21" spans="2:10" x14ac:dyDescent="0.25">
      <c r="B21" s="141"/>
      <c r="C21" s="115" t="s">
        <v>150</v>
      </c>
      <c r="H21" s="151">
        <v>0</v>
      </c>
      <c r="I21" s="152">
        <v>0</v>
      </c>
      <c r="J21" s="142"/>
    </row>
    <row r="22" spans="2:10" x14ac:dyDescent="0.25">
      <c r="B22" s="141"/>
      <c r="C22" s="115" t="s">
        <v>151</v>
      </c>
      <c r="H22" s="151">
        <v>0</v>
      </c>
      <c r="I22" s="152">
        <v>0</v>
      </c>
      <c r="J22" s="142"/>
    </row>
    <row r="23" spans="2:10" x14ac:dyDescent="0.25">
      <c r="B23" s="141"/>
      <c r="C23" s="115" t="s">
        <v>152</v>
      </c>
      <c r="H23" s="151">
        <v>0</v>
      </c>
      <c r="I23" s="152">
        <v>0</v>
      </c>
      <c r="J23" s="142"/>
    </row>
    <row r="24" spans="2:10" ht="13" thickBot="1" x14ac:dyDescent="0.3">
      <c r="B24" s="141"/>
      <c r="C24" s="115" t="s">
        <v>153</v>
      </c>
      <c r="H24" s="153">
        <v>2</v>
      </c>
      <c r="I24" s="154">
        <v>253852.90000000037</v>
      </c>
      <c r="J24" s="142"/>
    </row>
    <row r="25" spans="2:10" ht="13" x14ac:dyDescent="0.3">
      <c r="B25" s="141"/>
      <c r="C25" s="143" t="s">
        <v>154</v>
      </c>
      <c r="D25" s="143"/>
      <c r="E25" s="143"/>
      <c r="F25" s="143"/>
      <c r="H25" s="149">
        <f>H19+H20+H21+H22+H24+H23</f>
        <v>2</v>
      </c>
      <c r="I25" s="150">
        <f>I19+I20+I21+I22+I24+I23</f>
        <v>253852.90000000037</v>
      </c>
      <c r="J25" s="142"/>
    </row>
    <row r="26" spans="2:10" x14ac:dyDescent="0.25">
      <c r="B26" s="141"/>
      <c r="C26" s="115" t="s">
        <v>155</v>
      </c>
      <c r="H26" s="151">
        <v>4</v>
      </c>
      <c r="I26" s="152">
        <v>10075993</v>
      </c>
      <c r="J26" s="142"/>
    </row>
    <row r="27" spans="2:10" ht="13" thickBot="1" x14ac:dyDescent="0.3">
      <c r="B27" s="141"/>
      <c r="C27" s="115" t="s">
        <v>95</v>
      </c>
      <c r="H27" s="153">
        <v>1</v>
      </c>
      <c r="I27" s="154">
        <v>6414293.96</v>
      </c>
      <c r="J27" s="142"/>
    </row>
    <row r="28" spans="2:10" ht="13" x14ac:dyDescent="0.3">
      <c r="B28" s="141"/>
      <c r="C28" s="143" t="s">
        <v>156</v>
      </c>
      <c r="D28" s="143"/>
      <c r="E28" s="143"/>
      <c r="F28" s="143"/>
      <c r="H28" s="149">
        <f>H26+H27</f>
        <v>5</v>
      </c>
      <c r="I28" s="150">
        <f>I26+I27</f>
        <v>16490286.960000001</v>
      </c>
      <c r="J28" s="142"/>
    </row>
    <row r="29" spans="2:10" ht="13.5" thickBot="1" x14ac:dyDescent="0.35">
      <c r="B29" s="141"/>
      <c r="C29" s="115" t="s">
        <v>157</v>
      </c>
      <c r="D29" s="143"/>
      <c r="E29" s="143"/>
      <c r="F29" s="143"/>
      <c r="H29" s="153">
        <v>0</v>
      </c>
      <c r="I29" s="154">
        <v>0</v>
      </c>
      <c r="J29" s="142"/>
    </row>
    <row r="30" spans="2:10" ht="13" x14ac:dyDescent="0.3">
      <c r="B30" s="141"/>
      <c r="C30" s="143" t="s">
        <v>158</v>
      </c>
      <c r="D30" s="143"/>
      <c r="E30" s="143"/>
      <c r="F30" s="143"/>
      <c r="H30" s="151">
        <f>H29</f>
        <v>0</v>
      </c>
      <c r="I30" s="152">
        <f>I29</f>
        <v>0</v>
      </c>
      <c r="J30" s="142"/>
    </row>
    <row r="31" spans="2:10" ht="13" x14ac:dyDescent="0.3">
      <c r="B31" s="141"/>
      <c r="C31" s="143"/>
      <c r="D31" s="143"/>
      <c r="E31" s="143"/>
      <c r="F31" s="143"/>
      <c r="H31" s="155"/>
      <c r="I31" s="150"/>
      <c r="J31" s="142"/>
    </row>
    <row r="32" spans="2:10" ht="13.5" thickBot="1" x14ac:dyDescent="0.35">
      <c r="B32" s="141"/>
      <c r="C32" s="143" t="s">
        <v>159</v>
      </c>
      <c r="D32" s="143"/>
      <c r="H32" s="156">
        <f>H25+H28+H30</f>
        <v>7</v>
      </c>
      <c r="I32" s="157">
        <f>I25+I28+I30</f>
        <v>16744139.860000001</v>
      </c>
      <c r="J32" s="142"/>
    </row>
    <row r="33" spans="2:10" ht="13.5" thickTop="1" x14ac:dyDescent="0.3">
      <c r="B33" s="141"/>
      <c r="C33" s="143"/>
      <c r="D33" s="143"/>
      <c r="H33" s="158">
        <f>+H18-H32</f>
        <v>0</v>
      </c>
      <c r="I33" s="152">
        <f>+I18-I32</f>
        <v>0</v>
      </c>
      <c r="J33" s="142"/>
    </row>
    <row r="34" spans="2:10" x14ac:dyDescent="0.25">
      <c r="B34" s="141"/>
      <c r="G34" s="158"/>
      <c r="H34" s="158"/>
      <c r="I34" s="158"/>
      <c r="J34" s="142"/>
    </row>
    <row r="35" spans="2:10" ht="14.5" x14ac:dyDescent="0.35">
      <c r="B35" s="141"/>
      <c r="G35" s="158"/>
      <c r="H35"/>
      <c r="I35" s="158"/>
      <c r="J35" s="142"/>
    </row>
    <row r="36" spans="2:10" ht="13" x14ac:dyDescent="0.3">
      <c r="B36" s="141"/>
      <c r="C36" s="143"/>
      <c r="G36" s="158"/>
      <c r="H36" s="158"/>
      <c r="I36" s="158"/>
      <c r="J36" s="142"/>
    </row>
    <row r="37" spans="2:10" ht="13.5" thickBot="1" x14ac:dyDescent="0.35">
      <c r="B37" s="141"/>
      <c r="C37" s="159" t="s">
        <v>160</v>
      </c>
      <c r="D37" s="160"/>
      <c r="H37" s="159" t="s">
        <v>161</v>
      </c>
      <c r="I37" s="160"/>
      <c r="J37" s="142"/>
    </row>
    <row r="38" spans="2:10" ht="13" x14ac:dyDescent="0.3">
      <c r="B38" s="141"/>
      <c r="C38" s="143" t="s">
        <v>162</v>
      </c>
      <c r="D38" s="158"/>
      <c r="H38" s="161" t="s">
        <v>163</v>
      </c>
      <c r="I38" s="158"/>
      <c r="J38" s="142"/>
    </row>
    <row r="39" spans="2:10" ht="13" x14ac:dyDescent="0.3">
      <c r="B39" s="141"/>
      <c r="C39" s="143" t="s">
        <v>0</v>
      </c>
      <c r="H39" s="143" t="s">
        <v>164</v>
      </c>
      <c r="I39" s="158"/>
      <c r="J39" s="142"/>
    </row>
    <row r="40" spans="2:10" x14ac:dyDescent="0.25">
      <c r="B40" s="141"/>
      <c r="G40" s="158"/>
      <c r="H40" s="158"/>
      <c r="I40" s="158"/>
      <c r="J40" s="142"/>
    </row>
    <row r="41" spans="2:10" ht="12.75" customHeight="1" x14ac:dyDescent="0.25">
      <c r="B41" s="141"/>
      <c r="C41" s="162" t="s">
        <v>165</v>
      </c>
      <c r="D41" s="162"/>
      <c r="E41" s="162"/>
      <c r="F41" s="162"/>
      <c r="G41" s="162"/>
      <c r="H41" s="162"/>
      <c r="I41" s="162"/>
      <c r="J41" s="142"/>
    </row>
    <row r="42" spans="2:10" ht="18.75" customHeight="1" thickBot="1" x14ac:dyDescent="0.3">
      <c r="B42" s="163"/>
      <c r="C42" s="164"/>
      <c r="D42" s="164"/>
      <c r="E42" s="164"/>
      <c r="F42" s="164"/>
      <c r="G42" s="164"/>
      <c r="H42" s="164"/>
      <c r="I42" s="164"/>
      <c r="J42" s="165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8DB3B-DEF5-45FB-9468-ED8AC3C0583B}">
  <dimension ref="B1:J43"/>
  <sheetViews>
    <sheetView showGridLines="0" topLeftCell="A16" zoomScale="84" zoomScaleNormal="84" zoomScaleSheetLayoutView="100" workbookViewId="0">
      <selection activeCell="L38" sqref="L38"/>
    </sheetView>
  </sheetViews>
  <sheetFormatPr baseColWidth="10" defaultColWidth="11.453125" defaultRowHeight="12.5" x14ac:dyDescent="0.25"/>
  <cols>
    <col min="1" max="1" width="4.453125" style="115" customWidth="1"/>
    <col min="2" max="2" width="11.453125" style="115"/>
    <col min="3" max="3" width="12.81640625" style="115" customWidth="1"/>
    <col min="4" max="4" width="22" style="115" customWidth="1"/>
    <col min="5" max="8" width="11.453125" style="115"/>
    <col min="9" max="9" width="24.81640625" style="115" customWidth="1"/>
    <col min="10" max="10" width="12.54296875" style="115" customWidth="1"/>
    <col min="11" max="11" width="1.81640625" style="115" customWidth="1"/>
    <col min="12" max="16384" width="11.453125" style="115"/>
  </cols>
  <sheetData>
    <row r="1" spans="2:10" ht="18" customHeight="1" thickBot="1" x14ac:dyDescent="0.3"/>
    <row r="2" spans="2:10" ht="19.5" customHeight="1" x14ac:dyDescent="0.25">
      <c r="B2" s="116"/>
      <c r="C2" s="117"/>
      <c r="D2" s="118" t="s">
        <v>166</v>
      </c>
      <c r="E2" s="119"/>
      <c r="F2" s="119"/>
      <c r="G2" s="119"/>
      <c r="H2" s="119"/>
      <c r="I2" s="120"/>
      <c r="J2" s="121" t="s">
        <v>141</v>
      </c>
    </row>
    <row r="3" spans="2:10" ht="15.75" customHeight="1" thickBot="1" x14ac:dyDescent="0.3">
      <c r="B3" s="122"/>
      <c r="C3" s="123"/>
      <c r="D3" s="124"/>
      <c r="E3" s="125"/>
      <c r="F3" s="125"/>
      <c r="G3" s="125"/>
      <c r="H3" s="125"/>
      <c r="I3" s="126"/>
      <c r="J3" s="127"/>
    </row>
    <row r="4" spans="2:10" ht="13" x14ac:dyDescent="0.25">
      <c r="B4" s="122"/>
      <c r="C4" s="123"/>
      <c r="E4" s="129"/>
      <c r="F4" s="129"/>
      <c r="G4" s="129"/>
      <c r="H4" s="129"/>
      <c r="I4" s="130"/>
      <c r="J4" s="131"/>
    </row>
    <row r="5" spans="2:10" ht="13" x14ac:dyDescent="0.25">
      <c r="B5" s="122"/>
      <c r="C5" s="123"/>
      <c r="D5" s="166" t="s">
        <v>167</v>
      </c>
      <c r="E5" s="167"/>
      <c r="F5" s="167"/>
      <c r="G5" s="167"/>
      <c r="H5" s="167"/>
      <c r="I5" s="168"/>
      <c r="J5" s="134" t="s">
        <v>168</v>
      </c>
    </row>
    <row r="6" spans="2:10" ht="13.5" thickBot="1" x14ac:dyDescent="0.3">
      <c r="B6" s="135"/>
      <c r="C6" s="136"/>
      <c r="D6" s="137"/>
      <c r="E6" s="138"/>
      <c r="F6" s="138"/>
      <c r="G6" s="138"/>
      <c r="H6" s="138"/>
      <c r="I6" s="139"/>
      <c r="J6" s="140"/>
    </row>
    <row r="7" spans="2:10" x14ac:dyDescent="0.25">
      <c r="B7" s="141"/>
      <c r="J7" s="142"/>
    </row>
    <row r="8" spans="2:10" x14ac:dyDescent="0.25">
      <c r="B8" s="141"/>
      <c r="J8" s="142"/>
    </row>
    <row r="9" spans="2:10" x14ac:dyDescent="0.25">
      <c r="B9" s="141"/>
      <c r="C9" s="115" t="str">
        <f ca="1">+CONCATENATE("Santiago de Cali, ",TEXT(TODAY(),"MMMM DD YYYY"))</f>
        <v>Santiago de Cali, julio 01 2025</v>
      </c>
      <c r="D9" s="145"/>
      <c r="E9" s="144"/>
      <c r="J9" s="142"/>
    </row>
    <row r="10" spans="2:10" ht="13" x14ac:dyDescent="0.3">
      <c r="B10" s="141"/>
      <c r="C10" s="143"/>
      <c r="J10" s="142"/>
    </row>
    <row r="11" spans="2:10" ht="13" x14ac:dyDescent="0.3">
      <c r="B11" s="141"/>
      <c r="C11" s="143" t="str">
        <f>+'FOR-CSA-018'!C12</f>
        <v>Señores : ENDOCIRUJANOS LTDA</v>
      </c>
      <c r="J11" s="142"/>
    </row>
    <row r="12" spans="2:10" ht="13" x14ac:dyDescent="0.3">
      <c r="B12" s="141"/>
      <c r="C12" s="143" t="str">
        <f>+'FOR-CSA-018'!C13</f>
        <v>NIT: 805019877</v>
      </c>
      <c r="J12" s="142"/>
    </row>
    <row r="13" spans="2:10" x14ac:dyDescent="0.25">
      <c r="B13" s="141"/>
      <c r="J13" s="142"/>
    </row>
    <row r="14" spans="2:10" x14ac:dyDescent="0.25">
      <c r="B14" s="141"/>
      <c r="C14" s="115" t="s">
        <v>169</v>
      </c>
      <c r="J14" s="142"/>
    </row>
    <row r="15" spans="2:10" x14ac:dyDescent="0.25">
      <c r="B15" s="141"/>
      <c r="C15" s="146"/>
      <c r="J15" s="142"/>
    </row>
    <row r="16" spans="2:10" ht="13" x14ac:dyDescent="0.3">
      <c r="B16" s="141"/>
      <c r="C16" s="169"/>
      <c r="D16" s="144"/>
      <c r="H16" s="170" t="s">
        <v>145</v>
      </c>
      <c r="I16" s="170" t="s">
        <v>146</v>
      </c>
      <c r="J16" s="142"/>
    </row>
    <row r="17" spans="2:10" ht="13" x14ac:dyDescent="0.3">
      <c r="B17" s="141"/>
      <c r="C17" s="143" t="s">
        <v>144</v>
      </c>
      <c r="D17" s="143"/>
      <c r="E17" s="143"/>
      <c r="F17" s="143"/>
      <c r="H17" s="171">
        <f>+SUM(H18:H23)</f>
        <v>2</v>
      </c>
      <c r="I17" s="172">
        <f>+SUM(I18:I23)</f>
        <v>253852.90000000037</v>
      </c>
      <c r="J17" s="142"/>
    </row>
    <row r="18" spans="2:10" x14ac:dyDescent="0.25">
      <c r="B18" s="141"/>
      <c r="C18" s="115" t="s">
        <v>148</v>
      </c>
      <c r="H18" s="173">
        <f>+'FOR-CSA-018'!H19</f>
        <v>0</v>
      </c>
      <c r="I18" s="174">
        <f>+'FOR-CSA-018'!I19</f>
        <v>0</v>
      </c>
      <c r="J18" s="142"/>
    </row>
    <row r="19" spans="2:10" x14ac:dyDescent="0.25">
      <c r="B19" s="141"/>
      <c r="C19" s="115" t="s">
        <v>149</v>
      </c>
      <c r="H19" s="173">
        <f>+'FOR-CSA-018'!H20</f>
        <v>0</v>
      </c>
      <c r="I19" s="174">
        <f>+'FOR-CSA-018'!I20</f>
        <v>0</v>
      </c>
      <c r="J19" s="142"/>
    </row>
    <row r="20" spans="2:10" x14ac:dyDescent="0.25">
      <c r="B20" s="141"/>
      <c r="C20" s="115" t="s">
        <v>150</v>
      </c>
      <c r="H20" s="173">
        <f>+'FOR-CSA-018'!H21</f>
        <v>0</v>
      </c>
      <c r="I20" s="174">
        <f>+'FOR-CSA-018'!I21</f>
        <v>0</v>
      </c>
      <c r="J20" s="142"/>
    </row>
    <row r="21" spans="2:10" x14ac:dyDescent="0.25">
      <c r="B21" s="141"/>
      <c r="C21" s="115" t="s">
        <v>151</v>
      </c>
      <c r="H21" s="173">
        <f>+'FOR-CSA-018'!H22</f>
        <v>0</v>
      </c>
      <c r="I21" s="174">
        <f>+'FOR-CSA-018'!I22</f>
        <v>0</v>
      </c>
      <c r="J21" s="142"/>
    </row>
    <row r="22" spans="2:10" x14ac:dyDescent="0.25">
      <c r="B22" s="141"/>
      <c r="C22" s="115" t="s">
        <v>152</v>
      </c>
      <c r="H22" s="173">
        <f>+'FOR-CSA-018'!H23</f>
        <v>0</v>
      </c>
      <c r="I22" s="174">
        <f>+'FOR-CSA-018'!I23</f>
        <v>0</v>
      </c>
      <c r="J22" s="142"/>
    </row>
    <row r="23" spans="2:10" x14ac:dyDescent="0.25">
      <c r="B23" s="141"/>
      <c r="C23" s="115" t="s">
        <v>170</v>
      </c>
      <c r="H23" s="173">
        <f>+'FOR-CSA-018'!H24</f>
        <v>2</v>
      </c>
      <c r="I23" s="174">
        <f>+'FOR-CSA-018'!I24</f>
        <v>253852.90000000037</v>
      </c>
      <c r="J23" s="142"/>
    </row>
    <row r="24" spans="2:10" ht="13" x14ac:dyDescent="0.3">
      <c r="B24" s="141"/>
      <c r="C24" s="143" t="s">
        <v>171</v>
      </c>
      <c r="D24" s="143"/>
      <c r="E24" s="143"/>
      <c r="F24" s="143"/>
      <c r="H24" s="171">
        <f>SUM(H18:H23)</f>
        <v>2</v>
      </c>
      <c r="I24" s="172">
        <f>+SUBTOTAL(9,I18:I23)</f>
        <v>253852.90000000037</v>
      </c>
      <c r="J24" s="142"/>
    </row>
    <row r="25" spans="2:10" ht="13.5" thickBot="1" x14ac:dyDescent="0.35">
      <c r="B25" s="141"/>
      <c r="C25" s="143"/>
      <c r="D25" s="143"/>
      <c r="H25" s="175"/>
      <c r="I25" s="176"/>
      <c r="J25" s="142"/>
    </row>
    <row r="26" spans="2:10" ht="13.5" thickTop="1" x14ac:dyDescent="0.3">
      <c r="B26" s="141"/>
      <c r="C26" s="143"/>
      <c r="D26" s="143"/>
      <c r="H26" s="158"/>
      <c r="I26" s="152"/>
      <c r="J26" s="142"/>
    </row>
    <row r="27" spans="2:10" ht="13" x14ac:dyDescent="0.3">
      <c r="B27" s="141"/>
      <c r="C27" s="143"/>
      <c r="D27" s="143"/>
      <c r="H27" s="158"/>
      <c r="I27" s="152"/>
      <c r="J27" s="142"/>
    </row>
    <row r="28" spans="2:10" ht="13" x14ac:dyDescent="0.3">
      <c r="B28" s="141"/>
      <c r="C28" s="143"/>
      <c r="D28" s="143"/>
      <c r="H28" s="158"/>
      <c r="I28" s="152"/>
      <c r="J28" s="142"/>
    </row>
    <row r="29" spans="2:10" x14ac:dyDescent="0.25">
      <c r="B29" s="141"/>
      <c r="G29" s="158"/>
      <c r="H29" s="158"/>
      <c r="I29" s="158"/>
      <c r="J29" s="142"/>
    </row>
    <row r="30" spans="2:10" ht="13.5" thickBot="1" x14ac:dyDescent="0.35">
      <c r="B30" s="141"/>
      <c r="C30" s="159" t="str">
        <f>+'FOR-CSA-018'!C37</f>
        <v>Nombre</v>
      </c>
      <c r="D30" s="159"/>
      <c r="G30" s="159" t="str">
        <f>+'FOR-CSA-018'!H37</f>
        <v xml:space="preserve">Lizeth Ome </v>
      </c>
      <c r="H30" s="160"/>
      <c r="I30" s="158"/>
      <c r="J30" s="142"/>
    </row>
    <row r="31" spans="2:10" ht="13" x14ac:dyDescent="0.3">
      <c r="B31" s="141"/>
      <c r="C31" s="161" t="str">
        <f>+'FOR-CSA-018'!C38</f>
        <v>Cargo</v>
      </c>
      <c r="D31" s="161"/>
      <c r="G31" s="161" t="str">
        <f>+'FOR-CSA-018'!H38</f>
        <v>Cartera - Cuentas Salud</v>
      </c>
      <c r="H31" s="158"/>
      <c r="I31" s="158"/>
      <c r="J31" s="142"/>
    </row>
    <row r="32" spans="2:10" ht="13" x14ac:dyDescent="0.3">
      <c r="B32" s="141"/>
      <c r="C32" s="161" t="str">
        <f>+'FOR-CSA-018'!C39</f>
        <v>ENDOCIRUJANOS LTDA</v>
      </c>
      <c r="D32" s="161"/>
      <c r="G32" s="161" t="str">
        <f>+'FOR-CSA-018'!H39</f>
        <v>EPS Comfenalco Valle.</v>
      </c>
      <c r="H32" s="158"/>
      <c r="I32" s="158"/>
      <c r="J32" s="142"/>
    </row>
    <row r="33" spans="2:10" ht="13" x14ac:dyDescent="0.3">
      <c r="B33" s="141"/>
      <c r="C33" s="161"/>
      <c r="D33" s="161"/>
      <c r="G33" s="161"/>
      <c r="H33" s="158"/>
      <c r="I33" s="158"/>
      <c r="J33" s="142"/>
    </row>
    <row r="34" spans="2:10" ht="13" x14ac:dyDescent="0.3">
      <c r="B34" s="141"/>
      <c r="C34" s="161"/>
      <c r="D34" s="161"/>
      <c r="G34" s="161"/>
      <c r="H34" s="158"/>
      <c r="I34" s="158"/>
      <c r="J34" s="142"/>
    </row>
    <row r="35" spans="2:10" ht="14" x14ac:dyDescent="0.25">
      <c r="B35" s="141"/>
      <c r="C35" s="177" t="s">
        <v>172</v>
      </c>
      <c r="D35" s="177"/>
      <c r="E35" s="177"/>
      <c r="F35" s="177"/>
      <c r="G35" s="177"/>
      <c r="H35" s="177"/>
      <c r="I35" s="177"/>
      <c r="J35" s="142"/>
    </row>
    <row r="36" spans="2:10" ht="13" x14ac:dyDescent="0.3">
      <c r="B36" s="141"/>
      <c r="C36" s="161"/>
      <c r="D36" s="161"/>
      <c r="G36" s="161"/>
      <c r="H36" s="158"/>
      <c r="I36" s="158"/>
      <c r="J36" s="142"/>
    </row>
    <row r="37" spans="2:10" ht="18.75" customHeight="1" thickBot="1" x14ac:dyDescent="0.3">
      <c r="B37" s="163"/>
      <c r="C37" s="164"/>
      <c r="D37" s="164"/>
      <c r="E37" s="164"/>
      <c r="F37" s="164"/>
      <c r="G37" s="160"/>
      <c r="H37" s="160"/>
      <c r="I37" s="160"/>
      <c r="J37" s="165"/>
    </row>
    <row r="43" spans="2:10" ht="14.5" x14ac:dyDescent="0.35">
      <c r="D43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09 DE JUNIO</vt:lpstr>
      <vt:lpstr>10 DE JUNIO</vt:lpstr>
      <vt:lpstr>INFO IPS</vt:lpstr>
      <vt:lpstr>ESTADO CADA FACT</vt:lpstr>
      <vt:lpstr>FOR-CSA-018</vt:lpstr>
      <vt:lpstr>CIRCULAR 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 financiera</dc:creator>
  <cp:lastModifiedBy>Neyla Lizeth Ome Guamanga</cp:lastModifiedBy>
  <cp:lastPrinted>2022-12-21T12:13:46Z</cp:lastPrinted>
  <dcterms:created xsi:type="dcterms:W3CDTF">2017-08-25T15:23:51Z</dcterms:created>
  <dcterms:modified xsi:type="dcterms:W3CDTF">2025-07-01T22:18:59Z</dcterms:modified>
</cp:coreProperties>
</file>